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C933DDF8-3F82-4AAC-B636-F8814FCDB242}" xr6:coauthVersionLast="46" xr6:coauthVersionMax="47" xr10:uidLastSave="{00000000-0000-0000-0000-000000000000}"/>
  <bookViews>
    <workbookView xWindow="-120" yWindow="-120" windowWidth="20730" windowHeight="11160" activeTab="1"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NN'!$A$5:$O$40</definedName>
    <definedName name="_xlnm._FilterDatabase" localSheetId="0" hidden="1">'ĐẤT PNN'!$A$5:$V$5</definedName>
    <definedName name="_xlnm.Print_Area" localSheetId="1">'ĐẤT NN'!$C$1:$O$41</definedName>
    <definedName name="_xlnm.Print_Area" localSheetId="0">'ĐẤT PNN'!$C$1:$O$41</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8" i="2" l="1"/>
  <c r="O9" i="2"/>
  <c r="O10"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7" i="2"/>
  <c r="M8" i="1"/>
  <c r="O8" i="1" s="1"/>
  <c r="M9" i="1"/>
  <c r="N9" i="1" s="1"/>
  <c r="M10" i="1"/>
  <c r="N10" i="1" s="1"/>
  <c r="M12" i="1"/>
  <c r="N12" i="1" s="1"/>
  <c r="M13" i="1"/>
  <c r="O13" i="1" s="1"/>
  <c r="M14" i="1"/>
  <c r="N14" i="1" s="1"/>
  <c r="M15" i="1"/>
  <c r="N15" i="1" s="1"/>
  <c r="M16" i="1"/>
  <c r="N16" i="1" s="1"/>
  <c r="M17" i="1"/>
  <c r="O17" i="1" s="1"/>
  <c r="M18" i="1"/>
  <c r="N18" i="1" s="1"/>
  <c r="M19" i="1"/>
  <c r="N19" i="1" s="1"/>
  <c r="M20" i="1"/>
  <c r="N20" i="1" s="1"/>
  <c r="M23" i="1"/>
  <c r="O23" i="1" s="1"/>
  <c r="M24" i="1"/>
  <c r="N24" i="1" s="1"/>
  <c r="M25" i="1"/>
  <c r="N25" i="1" s="1"/>
  <c r="M26" i="1"/>
  <c r="N26" i="1" s="1"/>
  <c r="M27" i="1"/>
  <c r="O27" i="1" s="1"/>
  <c r="M30" i="1"/>
  <c r="N30" i="1" s="1"/>
  <c r="M33" i="1"/>
  <c r="N33" i="1" s="1"/>
  <c r="M34" i="1"/>
  <c r="N34" i="1" s="1"/>
  <c r="M35" i="1"/>
  <c r="O35" i="1" s="1"/>
  <c r="M37" i="1"/>
  <c r="N37" i="1" s="1"/>
  <c r="M38" i="1"/>
  <c r="N38" i="1" s="1"/>
  <c r="M39" i="1"/>
  <c r="N39" i="1" s="1"/>
  <c r="M40" i="1"/>
  <c r="O40" i="1" s="1"/>
  <c r="M41" i="1"/>
  <c r="N41" i="1" s="1"/>
  <c r="M7" i="1"/>
  <c r="O7" i="1" s="1"/>
  <c r="O39" i="1" l="1"/>
  <c r="O26" i="1"/>
  <c r="O16" i="1"/>
  <c r="N35" i="1"/>
  <c r="N23" i="1"/>
  <c r="N13" i="1"/>
  <c r="O34" i="1"/>
  <c r="O20" i="1"/>
  <c r="O12" i="1"/>
  <c r="N40" i="1"/>
  <c r="N27" i="1"/>
  <c r="N17" i="1"/>
  <c r="N8" i="1"/>
  <c r="O41" i="1"/>
  <c r="O37" i="1"/>
  <c r="O30" i="1"/>
  <c r="O24" i="1"/>
  <c r="O18" i="1"/>
  <c r="O14" i="1"/>
  <c r="O9" i="1"/>
  <c r="N7" i="1"/>
  <c r="O38" i="1"/>
  <c r="O33" i="1"/>
  <c r="O25" i="1"/>
  <c r="O19" i="1"/>
  <c r="O15" i="1"/>
  <c r="O10" i="1"/>
  <c r="M22" i="1"/>
  <c r="M21" i="1"/>
  <c r="M31" i="1"/>
  <c r="M29" i="1"/>
  <c r="M28" i="1"/>
  <c r="O11" i="2"/>
  <c r="M11" i="1"/>
  <c r="M36" i="1"/>
  <c r="M32" i="1"/>
  <c r="O41" i="2"/>
  <c r="N11" i="1" l="1"/>
  <c r="O11" i="1"/>
  <c r="N28" i="1"/>
  <c r="O28" i="1"/>
  <c r="N29" i="1"/>
  <c r="O29" i="1"/>
  <c r="N31" i="1"/>
  <c r="O31" i="1"/>
  <c r="N21" i="1"/>
  <c r="O21" i="1"/>
  <c r="N32" i="1"/>
  <c r="O32" i="1"/>
  <c r="N22" i="1"/>
  <c r="O22" i="1"/>
  <c r="N36" i="1"/>
  <c r="O36" i="1"/>
</calcChain>
</file>

<file path=xl/sharedStrings.xml><?xml version="1.0" encoding="utf-8"?>
<sst xmlns="http://schemas.openxmlformats.org/spreadsheetml/2006/main" count="374" uniqueCount="156">
  <si>
    <t>STT</t>
  </si>
  <si>
    <t>Tên đường</t>
  </si>
  <si>
    <t>Đoạn đường</t>
  </si>
  <si>
    <t>Toàn tuyến</t>
  </si>
  <si>
    <t>Đường ĐT 758</t>
  </si>
  <si>
    <t>Đường ĐT 757</t>
  </si>
  <si>
    <t>Giáp ranh xã Lộc Quang</t>
  </si>
  <si>
    <t>Đường ĐT 756</t>
  </si>
  <si>
    <t>Cầu suối Cát (thửa đất số 8, tờ bản đồ số 4; ranh giới xã Tân Quan)</t>
  </si>
  <si>
    <t>Giáp đường ĐT 756</t>
  </si>
  <si>
    <t>Điểm cuối thửa đất số 247, tờ bản đồ số 123 (Đất hộ ông Lê Hoàng Đàn; đối diện Trường THCS Thanh An)</t>
  </si>
  <si>
    <t>Đường nhựa từ Ngã 5 đi Cầu Đúc</t>
  </si>
  <si>
    <t>Ngã 5 trường Trung học phổ thông Trần Phú A</t>
  </si>
  <si>
    <t>Đường nhựa từ Ngã 5 đi Minh Lập</t>
  </si>
  <si>
    <t>Ngã 3 giao ĐT 756 (thửa đất số 20, tờ bản đồ số 11)</t>
  </si>
  <si>
    <t>Ngã 5 trường Trung học phổ thông Trần Phú A đi ấp Hưng Phát</t>
  </si>
  <si>
    <t>Ngã ba đi ấp 7 (thửa đất số 157, tờ bản đồ số 104)</t>
  </si>
  <si>
    <t>Ngã ba nhà ông Nôi (thửa đất số 101, tờ bản đồ số 100)</t>
  </si>
  <si>
    <t>Giáp ranh xã Thanh An cũ (thửa đất số 729, tờ bản đồ số 70)</t>
  </si>
  <si>
    <t>Ngã ba nhà bà Thạch (thửa đất số 168, tờ bản đồ số 105)</t>
  </si>
  <si>
    <t>Giáp ranh xã Tân Quan (Tân Lợi cũ, thửa đất số 538, tờ bản đồ số 109)</t>
  </si>
  <si>
    <t>Đường nhựa Địa Hạt - Sóc Dầm</t>
  </si>
  <si>
    <t>Đường ĐT 757 (thửa đất số 416, tờ bản đồ số 123)</t>
  </si>
  <si>
    <t>Hết đất Đình thần Thanh An (thửa đất số 349, tờ bản đồ số 129)</t>
  </si>
  <si>
    <t>Đường trục chính ấp Sở Xiêm</t>
  </si>
  <si>
    <t>Từ cổng chào ấp Sở Xiêm (thửa đất số 143, tờ bản đồ số 26)</t>
  </si>
  <si>
    <t>Ngã 3 giao đường Tân Hưng - Long Tân (thửa đất số 71, tờ bản đồ số 34)</t>
  </si>
  <si>
    <t>Đường trục chính Vườn ươm ấp Sóc Quả</t>
  </si>
  <si>
    <t>Ngã 3 giao ĐT 758 (thửa đất số 76, tờ bản đồ số 43)</t>
  </si>
  <si>
    <t>Hết tuyến (thửa đất số 190, tờ bản đồ số 44)</t>
  </si>
  <si>
    <t>Đường trục chính ấp Hưng Yên</t>
  </si>
  <si>
    <t>Ngã 3 giao ĐT 756 (thửa đất số 54, tờ bản đồ số 55)</t>
  </si>
  <si>
    <t>Ngã 3 giao đường ĐT 758 (thửa đất số 40, tờ bản đồ số 42)</t>
  </si>
  <si>
    <t>Ngã 3 vào nhà máy 30/4 đi cầu Long Tân</t>
  </si>
  <si>
    <t>Ngã 3 giao đường ĐT 756 (thửa đất số 112, tờ bản đồ số 26)</t>
  </si>
  <si>
    <t>Đến hết đường nhựa, đầu ấp Sóc ruộng (thửa đất số 12, tờ bản đồ số 34 )</t>
  </si>
  <si>
    <t>Ngã 3 xã đi hồ An Khương</t>
  </si>
  <si>
    <t>Ngã ba xã (thửa đất số 848, tờ bản đồ số 99)</t>
  </si>
  <si>
    <t>Ngã 3 bà Út Cua (thửa đất số 536, tờ bản đồ số 94)</t>
  </si>
  <si>
    <t>Ngã 3 xã đi hồ An Khương (đoạn còn lại)</t>
  </si>
  <si>
    <t>Hồ An Khương (thửa đất số 527, tờ bản đồ số 70)</t>
  </si>
  <si>
    <t>Đường nhựa ấp 4 đi đường ĐT 757</t>
  </si>
  <si>
    <t>Từ ngã 3 nhà ông Vinh (thửa đất số 1578, tờ bản đồ số 70)</t>
  </si>
  <si>
    <t>Đường ĐT 757 (thửa đất số 671, tờ bản đồ số 84)</t>
  </si>
  <si>
    <t>Đường nhựa ấp 2 đi đường ĐT 757</t>
  </si>
  <si>
    <t>Ngã 3 nhà bà Hằng (thửa đất số 222, tờ bản đồ số 94)</t>
  </si>
  <si>
    <t>Đường ĐT 757 (thửa đất số 296, tờ bản đồ số 69)</t>
  </si>
  <si>
    <t>Ngã 3 nhà ông Khéc (thửa đất số 479, tờ bản đồ số 69)</t>
  </si>
  <si>
    <t>Đường ĐT 757 (thửa đất số 19, tờ bản đồ số 87)</t>
  </si>
  <si>
    <t>Đường nhựa vào đập thủy điện Srok Phu Miêng</t>
  </si>
  <si>
    <t>Đường bê tông của các tổ 1, 2, 3, 4, 5, 6, 7, 8, 9 ấp Hưng Lập B</t>
  </si>
  <si>
    <t>Các tuyến đường ở khu chợ Tân Hưng</t>
  </si>
  <si>
    <t>Các tuyến đường nhựa còn lại</t>
  </si>
  <si>
    <t>Đường bê tông có độ rộng từ 3m trở lên</t>
  </si>
  <si>
    <t>Điểm đầu</t>
  </si>
  <si>
    <t>Điểm cuối</t>
  </si>
  <si>
    <t xml:space="preserve">Điểm đầu </t>
  </si>
  <si>
    <t>HQII1</t>
  </si>
  <si>
    <t>HQII2</t>
  </si>
  <si>
    <t>HQII3</t>
  </si>
  <si>
    <t>HQII4</t>
  </si>
  <si>
    <t>HQII5</t>
  </si>
  <si>
    <t>HQII6</t>
  </si>
  <si>
    <t>HQII7</t>
  </si>
  <si>
    <t>HQII8</t>
  </si>
  <si>
    <t>HQII9</t>
  </si>
  <si>
    <t>HQIX1</t>
  </si>
  <si>
    <t>HQIX2</t>
  </si>
  <si>
    <t>HQIX3</t>
  </si>
  <si>
    <t>HQIX4</t>
  </si>
  <si>
    <t>HQIX5</t>
  </si>
  <si>
    <t>HQIX6</t>
  </si>
  <si>
    <t>HQIX7</t>
  </si>
  <si>
    <t>HQIX8</t>
  </si>
  <si>
    <t>HQIX9</t>
  </si>
  <si>
    <t>HQIX10</t>
  </si>
  <si>
    <t>HQIX11</t>
  </si>
  <si>
    <t>HQIX12</t>
  </si>
  <si>
    <t>HQIX13</t>
  </si>
  <si>
    <t>HQXII1</t>
  </si>
  <si>
    <t>HQXII2</t>
  </si>
  <si>
    <t>HQXII3</t>
  </si>
  <si>
    <t>HQXII4</t>
  </si>
  <si>
    <t>HQXII5</t>
  </si>
  <si>
    <t>HQXII6</t>
  </si>
  <si>
    <t>HQXII7</t>
  </si>
  <si>
    <t>HQXII9</t>
  </si>
  <si>
    <t>HQII12, HQIX15, HQXII11</t>
  </si>
  <si>
    <t>HQII11, HQIX14, HQXII10</t>
  </si>
  <si>
    <t>HQII10, HQXII8</t>
  </si>
  <si>
    <t>Giá đất trồng cây lâu năm hiện hành</t>
  </si>
  <si>
    <t>Giá đất ở hiện hành</t>
  </si>
  <si>
    <t>Giá đất thương mại dịch vụ hiện hành</t>
  </si>
  <si>
    <t>Giá đất trồng cây hằng năm hiện hành</t>
  </si>
  <si>
    <t>Giá đất nuôi trồng thủy sản hiện hành</t>
  </si>
  <si>
    <t>Ngã 3 dốc cà phê (thửa đất số 105, tờ bản đồ số 31)</t>
  </si>
  <si>
    <t>Ngã 3 dốc cà phê (thửa đất số 40, tờ bản đồ số 31)</t>
  </si>
  <si>
    <t>Cầu suối Cát (thửa đất số 326, tờ bản đồ số 81; ranh giới xã Tân Quan)</t>
  </si>
  <si>
    <t>Thửa đất số 254, tờ bản đồ số 123 (Chủ sử dụng: Phạm Văn Dung; đối diện trường THCS Thanh An)</t>
  </si>
  <si>
    <t>Điểm cuối thửa đất số 371, tờ bản đồ số 123 (Chủ sử dụng: Vũ Văn Giỏi)</t>
  </si>
  <si>
    <t>Thửa đất số 369, tờ bản đồ số 123 (chủ sử dụng: Bùi Thị Yến)</t>
  </si>
  <si>
    <t>Ngã tư giao đường bê tông Tổ 6, Trung Sơn (thửa đất số 87, tờ bản đồ số 130)</t>
  </si>
  <si>
    <t>Ngã tư giao đường bê tông Tổ 6, Trung Sơn (thửa đất số 46, tờ bản đồ số 131)</t>
  </si>
  <si>
    <t>Giáp ranh đất cao su nhà nước (hết thửa đất số 168, tờ bản đồ số 41)</t>
  </si>
  <si>
    <t>Ngã 3 bà Út Cua (thửa đất số 535, tờ bản đồ số 94)</t>
  </si>
  <si>
    <t xml:space="preserve">Cầu Đúc, giáp ranh xã Tân Quan (thửa đất số 104, tờ bản đồ số 57) </t>
  </si>
  <si>
    <t>Ngã ba trạm y tế xã Tân Quan (thửa đất số 364, tờ bản đồ số 123)</t>
  </si>
  <si>
    <t>Các tuyến đường ở khu chợ Thanh An (cũ)</t>
  </si>
  <si>
    <t>bs</t>
  </si>
  <si>
    <t>đỏ</t>
  </si>
  <si>
    <t>Tân Hưng</t>
  </si>
  <si>
    <t>xanh</t>
  </si>
  <si>
    <t>An Khương</t>
  </si>
  <si>
    <t>đen</t>
  </si>
  <si>
    <t xml:space="preserve"> Thanh An</t>
  </si>
  <si>
    <t>Đường Bê tông xi măng nông thôn có độ rộng từ 3m trở lên nối với đường ĐT 756, ĐT 757 và đường ĐT 758 trong phạm vi 300m từ HLLG</t>
  </si>
  <si>
    <t xml:space="preserve"> Xã Tân Hưng</t>
  </si>
  <si>
    <r>
      <t>Đơn vị tính: 1.000 đồng/m</t>
    </r>
    <r>
      <rPr>
        <i/>
        <vertAlign val="superscript"/>
        <sz val="12"/>
        <color theme="1"/>
        <rFont val="Times New Roman"/>
        <family val="1"/>
      </rPr>
      <t>2</t>
    </r>
  </si>
  <si>
    <t>Các tuyến đường còn lại trên địa bàn xã Tân Hưng (cũ) và xã Thanh An (cũ)</t>
  </si>
  <si>
    <t>Các tuyến đường còn lại trên địa bàn xã An Khương (cũ)</t>
  </si>
  <si>
    <t>Giá đất trồng rừng sản xuất đề xuất</t>
  </si>
  <si>
    <t>Từ lô cao su nhà nước (thửa đất số 02, tờ bản đồ số 40; đất cao su)</t>
  </si>
  <si>
    <t xml:space="preserve">Cầu Trà Thanh giáp ranh xã Bình Tân </t>
  </si>
  <si>
    <t>Ranh giới xã Nha Bích (thửa đất số 594, tờ bản đồ số 15)</t>
  </si>
  <si>
    <t>Ngã 3 giao đường ĐT 758 (thửa đất số 259, tờ bản đồ số 41; trường THCS Tân Hưng)</t>
  </si>
  <si>
    <t>Ngã 3 giao đường ĐT 758 (thửa đất số 254, tờ bản đồ số 41)</t>
  </si>
  <si>
    <t>Ngã 3 giao đường ĐT 756 (thửa đất số 249, tờ bản đồ số 41, nhà Bia tưởng niệm xã Tân Hưng cũ)</t>
  </si>
  <si>
    <t>Cầu Bà Nùng ranh giới Tân Hưng - P. An Lộc (thửa đất số 87, tờ bản đồ 68)</t>
  </si>
  <si>
    <t xml:space="preserve">Đường nhựa ấp 7 - ấp 5
(giáp ranh xã Tân Lợi cũ đi An Khương cũ)
</t>
  </si>
  <si>
    <t>Đường nhựa ấp 5 (An Khương cũ) - ấp Trà Thanh (Thanh An cũ)</t>
  </si>
  <si>
    <t>Đường nhựa thác số 4 vào Cây xăng An Khương</t>
  </si>
  <si>
    <t>Cổng Thủy điện Srok Phu Miêng (thửa đất số 357, tờ bản đồ số 76)</t>
  </si>
  <si>
    <t>Giáp ranh với cao su Nông trường Trà Thanh - công ty cao su Bình Long (Hộ ông Hoàng Giáp Sơn) (thửa đất số 137, tờ bản đồ số 122)</t>
  </si>
  <si>
    <t>Cầu Sông bé giáp ranh xã Thuận Lợi (thửa đất số 135, tờ bản đồ số 16)</t>
  </si>
  <si>
    <t>HQII12</t>
  </si>
  <si>
    <t>HQIX15, HQXII11</t>
  </si>
  <si>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</si>
  <si>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</si>
  <si>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</si>
  <si>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</si>
  <si>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</si>
  <si>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</si>
  <si>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</si>
  <si>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</si>
  <si>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</si>
  <si>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</si>
  <si>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</si>
  <si>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</si>
  <si>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TANHUNG CLN 1</t>
  </si>
  <si>
    <t>TANHUNG CLN 3</t>
  </si>
  <si>
    <t>TANHUNG CLN 2</t>
  </si>
  <si>
    <t>TANHUNG CLN 5</t>
  </si>
  <si>
    <t>TANHUNG CLN 4</t>
  </si>
  <si>
    <t>bổ sung</t>
  </si>
  <si>
    <t>PHỤ LỤC A.1.76 HỆ SỐ ĐIỀU CHỈNH MỨC BIẾN ĐỘNG THỊ TRƯỜNG CÁC LOẠI ĐẤT PHI NÔNG NGHIỆP
XÃ TÂN HƯNG, TỈNH ĐỒNG NAI</t>
  </si>
  <si>
    <t>PHỤ LỤC A.2.76 HỆ SỐ ĐIỀU CHỈNH MỨC BIẾN ĐỘNG THỊ TRƯỜNG CÁC LOẠI ĐẤT NÔNG NGHIỆP
XÃ TÂN HƯNG,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</si>
</sst>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Calibri"/>
      <family val="2"/>
      <scheme val="minor"/>
    </font>
    <font>
      <sz val="11"/>
      <color theme="1"/>
      <name val="Calibri"/>
      <family val="2"/>
      <scheme val="minor"/>
    </font>
    <font>
      <sz val="12"/>
      <name val="Times New Roman"/>
      <family val="1"/>
    </font>
    <font>
      <sz val="12"/>
      <color theme="1"/>
      <name val="Times New Roman"/>
      <family val="1"/>
    </font>
    <font>
      <sz val="10"/>
      <color theme="1"/>
      <name val="Arial"/>
      <family val="2"/>
    </font>
    <font>
      <b/>
      <sz val="12"/>
      <color theme="1"/>
      <name val="Times New Roman"/>
      <family val="1"/>
    </font>
    <font>
      <sz val="12"/>
      <color rgb="FFFF0000"/>
      <name val="Times New Roman"/>
      <family val="1"/>
    </font>
    <font>
      <sz val="12"/>
      <color rgb="FF00B0F0"/>
      <name val="Times New Roman"/>
      <family val="1"/>
    </font>
    <font>
      <i/>
      <sz val="12"/>
      <color theme="1"/>
      <name val="Times New Roman"/>
      <family val="1"/>
    </font>
    <font>
      <i/>
      <vertAlign val="superscript"/>
      <sz val="12"/>
      <color theme="1"/>
      <name val="Times New Roman"/>
      <family val="1"/>
    </font>
    <font>
      <b/>
      <sz val="14"/>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3" fontId="2" fillId="0" borderId="1" xfId="1" applyNumberFormat="1" applyFont="1" applyFill="1" applyBorder="1" applyAlignment="1">
      <alignment horizontal="right" vertical="center"/>
    </xf>
    <xf numFmtId="0" fontId="3" fillId="0" borderId="0" xfId="0" applyFont="1"/>
    <xf numFmtId="0" fontId="2" fillId="0" borderId="0" xfId="0" applyFont="1"/>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left" vertical="center"/>
    </xf>
    <xf numFmtId="3" fontId="3" fillId="0" borderId="0" xfId="1" applyNumberFormat="1" applyFont="1" applyFill="1" applyAlignment="1">
      <alignment horizontal="right" vertical="center"/>
    </xf>
    <xf numFmtId="3" fontId="2" fillId="0" borderId="0" xfId="0" applyNumberFormat="1" applyFont="1" applyAlignment="1">
      <alignment horizontal="righ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3" fillId="0" borderId="0" xfId="0" applyFont="1" applyAlignment="1">
      <alignment vertical="center"/>
    </xf>
    <xf numFmtId="43" fontId="3" fillId="0" borderId="0" xfId="1" applyFont="1" applyAlignment="1">
      <alignment vertical="center"/>
    </xf>
    <xf numFmtId="0" fontId="3" fillId="0" borderId="1" xfId="0" applyFont="1" applyBorder="1"/>
    <xf numFmtId="0" fontId="3" fillId="0" borderId="1" xfId="0" applyFont="1" applyBorder="1" applyAlignment="1">
      <alignment vertical="center"/>
    </xf>
    <xf numFmtId="43" fontId="3" fillId="0" borderId="1" xfId="1" applyFont="1" applyBorder="1" applyAlignment="1">
      <alignment vertical="center"/>
    </xf>
    <xf numFmtId="0" fontId="2"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3" fontId="3" fillId="0" borderId="1" xfId="0" applyNumberFormat="1"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3" fontId="5" fillId="0" borderId="1" xfId="0" applyNumberFormat="1" applyFont="1" applyBorder="1" applyAlignment="1">
      <alignment horizontal="right" vertical="center" wrapText="1"/>
    </xf>
    <xf numFmtId="3" fontId="3" fillId="0" borderId="1" xfId="1" applyNumberFormat="1" applyFont="1" applyFill="1" applyBorder="1" applyAlignment="1">
      <alignment horizontal="right" vertical="center"/>
    </xf>
    <xf numFmtId="3" fontId="3" fillId="0" borderId="1" xfId="0" applyNumberFormat="1" applyFont="1" applyBorder="1" applyAlignment="1">
      <alignment horizontal="right" vertical="center" wrapText="1"/>
    </xf>
    <xf numFmtId="0" fontId="6" fillId="0" borderId="0" xfId="0" applyFont="1"/>
    <xf numFmtId="0" fontId="7" fillId="0" borderId="0" xfId="0" applyFont="1"/>
    <xf numFmtId="43" fontId="2" fillId="0" borderId="0" xfId="1" applyFont="1" applyAlignment="1">
      <alignment vertical="center"/>
    </xf>
    <xf numFmtId="0" fontId="3" fillId="0" borderId="1" xfId="0" applyFont="1" applyBorder="1" applyAlignment="1">
      <alignment vertical="center" wrapText="1"/>
    </xf>
    <xf numFmtId="43" fontId="3" fillId="0" borderId="1" xfId="1" applyFont="1" applyBorder="1" applyAlignment="1">
      <alignment horizontal="right" vertical="center" wrapText="1"/>
    </xf>
    <xf numFmtId="43" fontId="2" fillId="0" borderId="0" xfId="1" applyFont="1" applyFill="1" applyBorder="1" applyAlignment="1">
      <alignment horizontal="right" vertical="center"/>
    </xf>
    <xf numFmtId="0" fontId="5" fillId="0" borderId="1" xfId="0" applyFont="1" applyBorder="1" applyAlignment="1">
      <alignment vertical="center" wrapText="1"/>
    </xf>
    <xf numFmtId="1" fontId="3" fillId="0" borderId="1" xfId="0" applyNumberFormat="1" applyFont="1" applyBorder="1" applyAlignment="1">
      <alignment vertical="center"/>
    </xf>
    <xf numFmtId="164" fontId="3" fillId="0" borderId="1" xfId="1" applyNumberFormat="1" applyFont="1" applyBorder="1" applyAlignment="1">
      <alignment horizontal="right" vertical="center" wrapText="1"/>
    </xf>
    <xf numFmtId="0" fontId="10" fillId="0" borderId="0" xfId="0" applyFont="1" applyAlignment="1">
      <alignment horizontal="center" vertical="center"/>
    </xf>
    <xf numFmtId="4" fontId="5" fillId="0"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164" fontId="5" fillId="0" borderId="1" xfId="1" applyNumberFormat="1" applyFont="1" applyFill="1" applyBorder="1" applyAlignment="1">
      <alignment horizontal="center" vertical="center" wrapText="1"/>
    </xf>
    <xf numFmtId="0" fontId="8" fillId="0" borderId="2" xfId="0" applyFont="1" applyBorder="1" applyAlignment="1">
      <alignment horizontal="right" vertical="center"/>
    </xf>
    <xf numFmtId="43" fontId="5" fillId="0" borderId="1" xfId="1" applyFont="1" applyBorder="1" applyAlignment="1">
      <alignment horizontal="center" vertical="center" wrapText="1"/>
    </xf>
    <xf numFmtId="164" fontId="5" fillId="0" borderId="1" xfId="1"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V41"/>
  <sheetViews>
    <sheetView view="pageBreakPreview" topLeftCell="B1" zoomScale="85" zoomScaleNormal="85" zoomScaleSheetLayoutView="85" workbookViewId="0">
      <selection activeCell="A3" sqref="A3:N3"/>
    </sheetView>
  </sheetViews>
  <sheetFormatPr defaultRowHeight="15.75" x14ac:dyDescent="0.25"/>
  <cols>
    <col min="1" max="1" width="9.140625" style="2" customWidth="1"/>
    <col min="2" max="2" width="15.140625" style="2" customWidth="1"/>
    <col min="3" max="3" width="6.85546875" style="4" customWidth="1"/>
    <col min="4" max="4" width="49.42578125" style="5" customWidth="1"/>
    <col min="5" max="5" width="28.42578125" style="5" customWidth="1"/>
    <col min="6" max="6" width="31" style="5" customWidth="1"/>
    <col min="7" max="7" width="14.7109375" style="1" hidden="1" customWidth="1"/>
    <col min="8" max="9" width="14" style="11" hidden="1" customWidth="1"/>
    <col min="10" max="10" width="12.42578125" style="7" customWidth="1"/>
    <col min="11" max="11" width="13.7109375" style="7" customWidth="1"/>
    <col min="12" max="12" width="17.85546875" style="7" customWidth="1"/>
    <col min="13" max="13" width="12.85546875" style="32" customWidth="1"/>
    <col min="14" max="14" width="12.7109375" style="12" customWidth="1"/>
    <col min="15" max="15" width="18.5703125" style="12" customWidth="1"/>
    <col min="16" max="22" width="0" style="2" hidden="1" customWidth="1"/>
    <col min="23" max="16384" width="9.140625" style="2"/>
  </cols>
  <sheetData>
    <row r="1" spans="1:22" ht="33" customHeight="1" x14ac:dyDescent="0.25">
      <c r="A1" s="44"/>
      <c r="B1" s="44"/>
      <c r="C1" s="45" t="s">
        <v>154</v>
      </c>
      <c r="D1" s="36"/>
      <c r="E1" s="36"/>
      <c r="F1" s="36"/>
      <c r="G1" s="36"/>
      <c r="H1" s="36"/>
      <c r="I1" s="36"/>
      <c r="J1" s="36"/>
      <c r="K1" s="36"/>
      <c r="L1" s="36"/>
      <c r="M1" s="36"/>
      <c r="N1" s="36"/>
      <c r="O1" s="36"/>
    </row>
    <row r="2" spans="1:22" ht="33" customHeight="1" x14ac:dyDescent="0.25">
      <c r="A2" s="44"/>
      <c r="B2" s="44"/>
      <c r="C2" s="36"/>
      <c r="D2" s="36"/>
      <c r="E2" s="36"/>
      <c r="F2" s="36"/>
      <c r="G2" s="36"/>
      <c r="H2" s="36"/>
      <c r="I2" s="36"/>
      <c r="J2" s="36"/>
      <c r="K2" s="36"/>
      <c r="L2" s="36"/>
      <c r="M2" s="36"/>
      <c r="N2" s="36"/>
      <c r="O2" s="36"/>
    </row>
    <row r="3" spans="1:22" ht="33" customHeight="1" x14ac:dyDescent="0.25">
      <c r="A3" s="40" t="s">
        <v>117</v>
      </c>
      <c r="B3" s="40"/>
      <c r="C3" s="40"/>
      <c r="D3" s="40"/>
      <c r="E3" s="40"/>
      <c r="F3" s="40"/>
      <c r="G3" s="40"/>
      <c r="H3" s="40"/>
      <c r="I3" s="40"/>
      <c r="J3" s="40"/>
      <c r="K3" s="40"/>
      <c r="L3" s="40"/>
      <c r="M3" s="40"/>
      <c r="N3" s="40"/>
    </row>
    <row r="4" spans="1:22" ht="54.75" customHeight="1" x14ac:dyDescent="0.25">
      <c r="A4" s="13"/>
      <c r="B4" s="13"/>
      <c r="C4" s="38" t="s">
        <v>0</v>
      </c>
      <c r="D4" s="38" t="s">
        <v>1</v>
      </c>
      <c r="E4" s="38" t="s">
        <v>2</v>
      </c>
      <c r="F4" s="38"/>
      <c r="G4" s="39" t="s">
        <v>136</v>
      </c>
      <c r="H4" s="39" t="s">
        <v>137</v>
      </c>
      <c r="I4" s="39" t="s">
        <v>138</v>
      </c>
      <c r="J4" s="39" t="s">
        <v>91</v>
      </c>
      <c r="K4" s="39" t="s">
        <v>92</v>
      </c>
      <c r="L4" s="39" t="s">
        <v>139</v>
      </c>
      <c r="M4" s="37" t="s">
        <v>140</v>
      </c>
      <c r="N4" s="37" t="s">
        <v>141</v>
      </c>
      <c r="O4" s="37" t="s">
        <v>142</v>
      </c>
    </row>
    <row r="5" spans="1:22" ht="77.25" customHeight="1" x14ac:dyDescent="0.25">
      <c r="A5" s="13"/>
      <c r="B5" s="13"/>
      <c r="C5" s="38"/>
      <c r="D5" s="38"/>
      <c r="E5" s="17" t="s">
        <v>54</v>
      </c>
      <c r="F5" s="17" t="s">
        <v>55</v>
      </c>
      <c r="G5" s="39"/>
      <c r="H5" s="39"/>
      <c r="I5" s="39"/>
      <c r="J5" s="39"/>
      <c r="K5" s="39"/>
      <c r="L5" s="39"/>
      <c r="M5" s="37"/>
      <c r="N5" s="37"/>
      <c r="O5" s="37"/>
    </row>
    <row r="6" spans="1:22" x14ac:dyDescent="0.25">
      <c r="A6" s="13"/>
      <c r="B6" s="13"/>
      <c r="C6" s="17"/>
      <c r="D6" s="18" t="s">
        <v>116</v>
      </c>
      <c r="E6" s="18"/>
      <c r="F6" s="18"/>
      <c r="G6" s="24"/>
      <c r="H6" s="14"/>
      <c r="I6" s="14"/>
      <c r="J6" s="24"/>
      <c r="K6" s="25"/>
      <c r="L6" s="25"/>
      <c r="M6" s="31"/>
      <c r="N6" s="15"/>
      <c r="O6" s="15"/>
    </row>
    <row r="7" spans="1:22" s="27" customFormat="1" ht="31.5" x14ac:dyDescent="0.25">
      <c r="A7" s="10" t="s">
        <v>66</v>
      </c>
      <c r="B7" s="30" t="s">
        <v>116</v>
      </c>
      <c r="C7" s="21">
        <v>1</v>
      </c>
      <c r="D7" s="22" t="s">
        <v>7</v>
      </c>
      <c r="E7" s="22" t="s">
        <v>95</v>
      </c>
      <c r="F7" s="22" t="s">
        <v>125</v>
      </c>
      <c r="G7" s="26">
        <v>1800</v>
      </c>
      <c r="H7" s="14">
        <v>1224</v>
      </c>
      <c r="I7" s="14">
        <v>1080</v>
      </c>
      <c r="J7" s="26">
        <v>1600</v>
      </c>
      <c r="K7" s="25">
        <v>1100</v>
      </c>
      <c r="L7" s="25">
        <v>970</v>
      </c>
      <c r="M7" s="31">
        <f>VLOOKUP(B7&amp;A7&amp;J7,'[1]MA DO'!$C$5:$X$3586,22,0)</f>
        <v>1.06</v>
      </c>
      <c r="N7" s="15">
        <f>M7</f>
        <v>1.06</v>
      </c>
      <c r="O7" s="15">
        <f>M7</f>
        <v>1.06</v>
      </c>
      <c r="P7" s="2">
        <v>1800</v>
      </c>
      <c r="Q7" s="2">
        <v>1620</v>
      </c>
      <c r="R7" s="25">
        <v>1134</v>
      </c>
      <c r="S7" s="25">
        <v>972</v>
      </c>
      <c r="T7" s="2">
        <v>1600</v>
      </c>
      <c r="U7" s="2">
        <v>1100</v>
      </c>
      <c r="V7" s="2">
        <v>970</v>
      </c>
    </row>
    <row r="8" spans="1:22" s="27" customFormat="1" ht="47.25" x14ac:dyDescent="0.25">
      <c r="A8" s="10" t="s">
        <v>67</v>
      </c>
      <c r="B8" s="30" t="s">
        <v>116</v>
      </c>
      <c r="C8" s="21">
        <v>2</v>
      </c>
      <c r="D8" s="22" t="s">
        <v>7</v>
      </c>
      <c r="E8" s="22" t="s">
        <v>8</v>
      </c>
      <c r="F8" s="22" t="s">
        <v>96</v>
      </c>
      <c r="G8" s="26">
        <v>600</v>
      </c>
      <c r="H8" s="14">
        <v>408.00000000000006</v>
      </c>
      <c r="I8" s="14">
        <v>360</v>
      </c>
      <c r="J8" s="26">
        <v>540</v>
      </c>
      <c r="K8" s="25">
        <v>380</v>
      </c>
      <c r="L8" s="25">
        <v>320</v>
      </c>
      <c r="M8" s="31">
        <f>VLOOKUP(B8&amp;A8&amp;J8,'[1]MA DO'!$C$5:$X$3586,22,0)</f>
        <v>1.06</v>
      </c>
      <c r="N8" s="15">
        <f t="shared" ref="N8:N41" si="0">M8</f>
        <v>1.06</v>
      </c>
      <c r="O8" s="15">
        <f t="shared" ref="O8:O41" si="1">M8</f>
        <v>1.06</v>
      </c>
      <c r="P8" s="2">
        <v>600</v>
      </c>
      <c r="Q8" s="2">
        <v>540</v>
      </c>
      <c r="R8" s="25">
        <v>378</v>
      </c>
      <c r="S8" s="25">
        <v>324</v>
      </c>
      <c r="T8" s="2">
        <v>540</v>
      </c>
      <c r="U8" s="2">
        <v>380</v>
      </c>
      <c r="V8" s="2">
        <v>320</v>
      </c>
    </row>
    <row r="9" spans="1:22" s="27" customFormat="1" ht="47.25" x14ac:dyDescent="0.25">
      <c r="A9" s="10" t="s">
        <v>68</v>
      </c>
      <c r="B9" s="30" t="s">
        <v>116</v>
      </c>
      <c r="C9" s="21">
        <v>3</v>
      </c>
      <c r="D9" s="22" t="s">
        <v>7</v>
      </c>
      <c r="E9" s="22" t="s">
        <v>124</v>
      </c>
      <c r="F9" s="22" t="s">
        <v>123</v>
      </c>
      <c r="G9" s="26">
        <v>800</v>
      </c>
      <c r="H9" s="14">
        <v>544</v>
      </c>
      <c r="I9" s="14">
        <v>480</v>
      </c>
      <c r="J9" s="26">
        <v>720</v>
      </c>
      <c r="K9" s="25">
        <v>500</v>
      </c>
      <c r="L9" s="25">
        <v>430</v>
      </c>
      <c r="M9" s="31">
        <f>VLOOKUP(B9&amp;A9&amp;J9,'[1]MA DO'!$C$5:$X$3586,22,0)</f>
        <v>1.06</v>
      </c>
      <c r="N9" s="15">
        <f t="shared" si="0"/>
        <v>1.06</v>
      </c>
      <c r="O9" s="15">
        <f t="shared" si="1"/>
        <v>1.06</v>
      </c>
      <c r="P9" s="2">
        <v>800</v>
      </c>
      <c r="Q9" s="2">
        <v>720</v>
      </c>
      <c r="R9" s="25">
        <v>503.99999999999994</v>
      </c>
      <c r="S9" s="25">
        <v>432</v>
      </c>
      <c r="T9" s="2">
        <v>720</v>
      </c>
      <c r="U9" s="2">
        <v>500</v>
      </c>
      <c r="V9" s="2">
        <v>430</v>
      </c>
    </row>
    <row r="10" spans="1:22" ht="47.25" x14ac:dyDescent="0.25">
      <c r="A10" s="10" t="s">
        <v>83</v>
      </c>
      <c r="B10" s="30" t="s">
        <v>116</v>
      </c>
      <c r="C10" s="21">
        <v>4</v>
      </c>
      <c r="D10" s="22" t="s">
        <v>7</v>
      </c>
      <c r="E10" s="22" t="s">
        <v>6</v>
      </c>
      <c r="F10" s="22" t="s">
        <v>97</v>
      </c>
      <c r="G10" s="26">
        <v>1000</v>
      </c>
      <c r="H10" s="14">
        <v>680</v>
      </c>
      <c r="I10" s="14">
        <v>600</v>
      </c>
      <c r="J10" s="26">
        <v>720</v>
      </c>
      <c r="K10" s="25">
        <v>500</v>
      </c>
      <c r="L10" s="25">
        <v>430</v>
      </c>
      <c r="M10" s="31">
        <f>VLOOKUP(B10&amp;A10&amp;J10,'[1]MA DO'!$C$5:$X$3586,22,0)</f>
        <v>1.06</v>
      </c>
      <c r="N10" s="15">
        <f t="shared" si="0"/>
        <v>1.06</v>
      </c>
      <c r="O10" s="15">
        <f t="shared" si="1"/>
        <v>1.06</v>
      </c>
      <c r="P10" s="2">
        <v>800</v>
      </c>
      <c r="Q10" s="2">
        <v>720</v>
      </c>
      <c r="R10" s="25">
        <v>503.99999999999994</v>
      </c>
      <c r="S10" s="25">
        <v>432</v>
      </c>
      <c r="T10" s="2">
        <v>720</v>
      </c>
      <c r="U10" s="2">
        <v>500</v>
      </c>
      <c r="V10" s="2">
        <v>430</v>
      </c>
    </row>
    <row r="11" spans="1:22" s="28" customFormat="1" ht="47.25" x14ac:dyDescent="0.25">
      <c r="A11" s="10" t="s">
        <v>57</v>
      </c>
      <c r="B11" s="30" t="s">
        <v>116</v>
      </c>
      <c r="C11" s="21">
        <v>5</v>
      </c>
      <c r="D11" s="22" t="s">
        <v>5</v>
      </c>
      <c r="E11" s="22" t="s">
        <v>127</v>
      </c>
      <c r="F11" s="22" t="s">
        <v>9</v>
      </c>
      <c r="G11" s="26">
        <v>1100</v>
      </c>
      <c r="H11" s="14">
        <v>748</v>
      </c>
      <c r="I11" s="14">
        <v>660</v>
      </c>
      <c r="J11" s="26">
        <v>990</v>
      </c>
      <c r="K11" s="25">
        <v>690</v>
      </c>
      <c r="L11" s="25">
        <v>590</v>
      </c>
      <c r="M11" s="31">
        <f>VLOOKUP(B11&amp;A11&amp;J11,'[1]MA DO'!$C$5:$X$3586,22,0)</f>
        <v>1.0500000000000003</v>
      </c>
      <c r="N11" s="15">
        <f t="shared" si="0"/>
        <v>1.0500000000000003</v>
      </c>
      <c r="O11" s="15">
        <f t="shared" si="1"/>
        <v>1.0500000000000003</v>
      </c>
      <c r="P11" s="2">
        <v>1100</v>
      </c>
      <c r="Q11" s="2">
        <v>990</v>
      </c>
      <c r="R11" s="25">
        <v>693</v>
      </c>
      <c r="S11" s="25">
        <v>594</v>
      </c>
      <c r="T11" s="2">
        <v>990</v>
      </c>
      <c r="U11" s="2">
        <v>690</v>
      </c>
      <c r="V11" s="2">
        <v>590</v>
      </c>
    </row>
    <row r="12" spans="1:22" ht="78.75" x14ac:dyDescent="0.25">
      <c r="A12" s="10" t="s">
        <v>79</v>
      </c>
      <c r="B12" s="30" t="s">
        <v>116</v>
      </c>
      <c r="C12" s="21">
        <v>6</v>
      </c>
      <c r="D12" s="22" t="s">
        <v>5</v>
      </c>
      <c r="E12" s="22" t="s">
        <v>132</v>
      </c>
      <c r="F12" s="22" t="s">
        <v>10</v>
      </c>
      <c r="G12" s="26">
        <v>1500</v>
      </c>
      <c r="H12" s="14">
        <v>1020.0000000000001</v>
      </c>
      <c r="I12" s="14">
        <v>900</v>
      </c>
      <c r="J12" s="26">
        <v>1400</v>
      </c>
      <c r="K12" s="25">
        <v>950</v>
      </c>
      <c r="L12" s="25">
        <v>810</v>
      </c>
      <c r="M12" s="31">
        <f>VLOOKUP(B12&amp;A12&amp;J12,'[1]MA DO'!$C$5:$X$3586,22,0)</f>
        <v>1.06</v>
      </c>
      <c r="N12" s="15">
        <f t="shared" si="0"/>
        <v>1.06</v>
      </c>
      <c r="O12" s="15">
        <f t="shared" si="1"/>
        <v>1.06</v>
      </c>
      <c r="P12" s="2">
        <v>1500</v>
      </c>
      <c r="Q12" s="2">
        <v>1350</v>
      </c>
      <c r="R12" s="25">
        <v>944.99999999999989</v>
      </c>
      <c r="S12" s="25">
        <v>810</v>
      </c>
      <c r="T12" s="2">
        <v>1400</v>
      </c>
      <c r="U12" s="2">
        <v>950</v>
      </c>
      <c r="V12" s="2">
        <v>810</v>
      </c>
    </row>
    <row r="13" spans="1:22" ht="63" x14ac:dyDescent="0.25">
      <c r="A13" s="10" t="s">
        <v>80</v>
      </c>
      <c r="B13" s="30" t="s">
        <v>116</v>
      </c>
      <c r="C13" s="21">
        <v>7</v>
      </c>
      <c r="D13" s="22" t="s">
        <v>5</v>
      </c>
      <c r="E13" s="22" t="s">
        <v>98</v>
      </c>
      <c r="F13" s="22" t="s">
        <v>99</v>
      </c>
      <c r="G13" s="26">
        <v>2250</v>
      </c>
      <c r="H13" s="14">
        <v>1530</v>
      </c>
      <c r="I13" s="14">
        <v>1350</v>
      </c>
      <c r="J13" s="26">
        <v>2100</v>
      </c>
      <c r="K13" s="25">
        <v>1400</v>
      </c>
      <c r="L13" s="25">
        <v>1200</v>
      </c>
      <c r="M13" s="31">
        <f>VLOOKUP(B13&amp;A13&amp;J13,'[1]MA DO'!$C$5:$X$3586,22,0)</f>
        <v>1.06</v>
      </c>
      <c r="N13" s="15">
        <f t="shared" si="0"/>
        <v>1.06</v>
      </c>
      <c r="O13" s="15">
        <f t="shared" si="1"/>
        <v>1.06</v>
      </c>
      <c r="P13" s="2">
        <v>2300</v>
      </c>
      <c r="Q13" s="2">
        <v>2070</v>
      </c>
      <c r="R13" s="25">
        <v>1449</v>
      </c>
      <c r="S13" s="25">
        <v>1242</v>
      </c>
      <c r="T13" s="2">
        <v>2100</v>
      </c>
      <c r="U13" s="2">
        <v>1400</v>
      </c>
      <c r="V13" s="2">
        <v>1200</v>
      </c>
    </row>
    <row r="14" spans="1:22" ht="47.25" x14ac:dyDescent="0.25">
      <c r="A14" s="10" t="s">
        <v>81</v>
      </c>
      <c r="B14" s="30" t="s">
        <v>116</v>
      </c>
      <c r="C14" s="21">
        <v>8</v>
      </c>
      <c r="D14" s="22" t="s">
        <v>5</v>
      </c>
      <c r="E14" s="22" t="s">
        <v>100</v>
      </c>
      <c r="F14" s="22" t="s">
        <v>101</v>
      </c>
      <c r="G14" s="26">
        <v>1800</v>
      </c>
      <c r="H14" s="14">
        <v>1224</v>
      </c>
      <c r="I14" s="14">
        <v>1080</v>
      </c>
      <c r="J14" s="26">
        <v>1600</v>
      </c>
      <c r="K14" s="25">
        <v>1100</v>
      </c>
      <c r="L14" s="25">
        <v>970</v>
      </c>
      <c r="M14" s="31">
        <f>VLOOKUP(B14&amp;A14&amp;J14,'[1]MA DO'!$C$5:$X$3586,22,0)</f>
        <v>1.06</v>
      </c>
      <c r="N14" s="15">
        <f t="shared" si="0"/>
        <v>1.06</v>
      </c>
      <c r="O14" s="15">
        <f t="shared" si="1"/>
        <v>1.06</v>
      </c>
      <c r="P14" s="2">
        <v>1800</v>
      </c>
      <c r="Q14" s="2">
        <v>1620</v>
      </c>
      <c r="R14" s="25">
        <v>1134</v>
      </c>
      <c r="S14" s="25">
        <v>972</v>
      </c>
      <c r="T14" s="2">
        <v>1600</v>
      </c>
      <c r="U14" s="2">
        <v>1100</v>
      </c>
      <c r="V14" s="2">
        <v>970</v>
      </c>
    </row>
    <row r="15" spans="1:22" ht="47.25" x14ac:dyDescent="0.25">
      <c r="A15" s="10" t="s">
        <v>82</v>
      </c>
      <c r="B15" s="30" t="s">
        <v>116</v>
      </c>
      <c r="C15" s="21">
        <v>9</v>
      </c>
      <c r="D15" s="22" t="s">
        <v>5</v>
      </c>
      <c r="E15" s="22" t="s">
        <v>102</v>
      </c>
      <c r="F15" s="22" t="s">
        <v>122</v>
      </c>
      <c r="G15" s="26">
        <v>1200</v>
      </c>
      <c r="H15" s="14">
        <v>816.00000000000011</v>
      </c>
      <c r="I15" s="14">
        <v>720</v>
      </c>
      <c r="J15" s="26">
        <v>1100</v>
      </c>
      <c r="K15" s="25">
        <v>760</v>
      </c>
      <c r="L15" s="25">
        <v>650</v>
      </c>
      <c r="M15" s="31">
        <f>VLOOKUP(B15&amp;A15&amp;J15,'[1]MA DO'!$C$5:$X$3586,22,0)</f>
        <v>1.06</v>
      </c>
      <c r="N15" s="15">
        <f t="shared" si="0"/>
        <v>1.06</v>
      </c>
      <c r="O15" s="15">
        <f t="shared" si="1"/>
        <v>1.06</v>
      </c>
      <c r="P15" s="2">
        <v>1200</v>
      </c>
      <c r="Q15" s="2">
        <v>1080</v>
      </c>
      <c r="R15" s="25">
        <v>756</v>
      </c>
      <c r="S15" s="25">
        <v>648</v>
      </c>
      <c r="T15" s="2">
        <v>1100</v>
      </c>
      <c r="U15" s="2">
        <v>760</v>
      </c>
      <c r="V15" s="2">
        <v>650</v>
      </c>
    </row>
    <row r="16" spans="1:22" s="27" customFormat="1" ht="63" x14ac:dyDescent="0.25">
      <c r="A16" s="10" t="s">
        <v>69</v>
      </c>
      <c r="B16" s="30" t="s">
        <v>116</v>
      </c>
      <c r="C16" s="21">
        <v>10</v>
      </c>
      <c r="D16" s="22" t="s">
        <v>4</v>
      </c>
      <c r="E16" s="22" t="s">
        <v>126</v>
      </c>
      <c r="F16" s="22" t="s">
        <v>103</v>
      </c>
      <c r="G16" s="26">
        <v>1100</v>
      </c>
      <c r="H16" s="14">
        <v>748</v>
      </c>
      <c r="I16" s="14">
        <v>660</v>
      </c>
      <c r="J16" s="26">
        <v>990</v>
      </c>
      <c r="K16" s="25">
        <v>690</v>
      </c>
      <c r="L16" s="25">
        <v>590</v>
      </c>
      <c r="M16" s="31">
        <f>VLOOKUP(B16&amp;A16&amp;J16,'[1]MA DO'!$C$5:$X$3586,22,0)</f>
        <v>1.06</v>
      </c>
      <c r="N16" s="15">
        <f t="shared" si="0"/>
        <v>1.06</v>
      </c>
      <c r="O16" s="15">
        <f t="shared" si="1"/>
        <v>1.06</v>
      </c>
      <c r="P16" s="2">
        <v>1100</v>
      </c>
      <c r="Q16" s="2">
        <v>990</v>
      </c>
      <c r="R16" s="25">
        <v>693</v>
      </c>
      <c r="S16" s="25">
        <v>594</v>
      </c>
      <c r="T16" s="2">
        <v>990</v>
      </c>
      <c r="U16" s="2">
        <v>690</v>
      </c>
      <c r="V16" s="2">
        <v>590</v>
      </c>
    </row>
    <row r="17" spans="1:22" s="27" customFormat="1" ht="47.25" x14ac:dyDescent="0.25">
      <c r="A17" s="10" t="s">
        <v>70</v>
      </c>
      <c r="B17" s="30" t="s">
        <v>116</v>
      </c>
      <c r="C17" s="21">
        <v>11</v>
      </c>
      <c r="D17" s="22" t="s">
        <v>4</v>
      </c>
      <c r="E17" s="22" t="s">
        <v>121</v>
      </c>
      <c r="F17" s="22" t="s">
        <v>133</v>
      </c>
      <c r="G17" s="26">
        <v>700</v>
      </c>
      <c r="H17" s="14">
        <v>476.00000000000006</v>
      </c>
      <c r="I17" s="14">
        <v>420</v>
      </c>
      <c r="J17" s="26">
        <v>630</v>
      </c>
      <c r="K17" s="25">
        <v>440</v>
      </c>
      <c r="L17" s="25">
        <v>380</v>
      </c>
      <c r="M17" s="31">
        <f>VLOOKUP(B17&amp;A17&amp;J17,'[1]MA DO'!$C$5:$X$3586,22,0)</f>
        <v>1.06</v>
      </c>
      <c r="N17" s="15">
        <f t="shared" si="0"/>
        <v>1.06</v>
      </c>
      <c r="O17" s="15">
        <f t="shared" si="1"/>
        <v>1.06</v>
      </c>
      <c r="P17" s="2">
        <v>700</v>
      </c>
      <c r="Q17" s="2">
        <v>630</v>
      </c>
      <c r="R17" s="25">
        <v>441</v>
      </c>
      <c r="S17" s="25">
        <v>378</v>
      </c>
      <c r="T17" s="2">
        <v>630</v>
      </c>
      <c r="U17" s="2">
        <v>440</v>
      </c>
      <c r="V17" s="2">
        <v>380</v>
      </c>
    </row>
    <row r="18" spans="1:22" s="27" customFormat="1" ht="47.25" x14ac:dyDescent="0.25">
      <c r="A18" s="10" t="s">
        <v>71</v>
      </c>
      <c r="B18" s="30" t="s">
        <v>116</v>
      </c>
      <c r="C18" s="21">
        <v>12</v>
      </c>
      <c r="D18" s="22" t="s">
        <v>11</v>
      </c>
      <c r="E18" s="22" t="s">
        <v>12</v>
      </c>
      <c r="F18" s="22" t="s">
        <v>105</v>
      </c>
      <c r="G18" s="26">
        <v>500</v>
      </c>
      <c r="H18" s="14">
        <v>340</v>
      </c>
      <c r="I18" s="14">
        <v>300</v>
      </c>
      <c r="J18" s="26">
        <v>450</v>
      </c>
      <c r="K18" s="25">
        <v>320</v>
      </c>
      <c r="L18" s="25">
        <v>270</v>
      </c>
      <c r="M18" s="31">
        <f>VLOOKUP(B18&amp;A18&amp;J18,'[1]MA DO'!$C$5:$X$3586,22,0)</f>
        <v>1.06</v>
      </c>
      <c r="N18" s="15">
        <f t="shared" si="0"/>
        <v>1.06</v>
      </c>
      <c r="O18" s="15">
        <f t="shared" si="1"/>
        <v>1.06</v>
      </c>
      <c r="P18" s="2">
        <v>500</v>
      </c>
      <c r="Q18" s="2">
        <v>450</v>
      </c>
      <c r="R18" s="25">
        <v>315</v>
      </c>
      <c r="S18" s="25">
        <v>270</v>
      </c>
      <c r="T18" s="2">
        <v>450</v>
      </c>
      <c r="U18" s="2">
        <v>320</v>
      </c>
      <c r="V18" s="2">
        <v>270</v>
      </c>
    </row>
    <row r="19" spans="1:22" s="27" customFormat="1" ht="47.25" x14ac:dyDescent="0.25">
      <c r="A19" s="10" t="s">
        <v>72</v>
      </c>
      <c r="B19" s="30" t="s">
        <v>116</v>
      </c>
      <c r="C19" s="21">
        <v>13</v>
      </c>
      <c r="D19" s="22" t="s">
        <v>13</v>
      </c>
      <c r="E19" s="22" t="s">
        <v>15</v>
      </c>
      <c r="F19" s="22" t="s">
        <v>14</v>
      </c>
      <c r="G19" s="26">
        <v>600</v>
      </c>
      <c r="H19" s="14">
        <v>408.00000000000006</v>
      </c>
      <c r="I19" s="14">
        <v>360</v>
      </c>
      <c r="J19" s="26">
        <v>540</v>
      </c>
      <c r="K19" s="25">
        <v>380</v>
      </c>
      <c r="L19" s="25">
        <v>320</v>
      </c>
      <c r="M19" s="31">
        <f>VLOOKUP(B19&amp;A19&amp;J19,'[1]MA DO'!$C$5:$X$3586,22,0)</f>
        <v>1.06</v>
      </c>
      <c r="N19" s="15">
        <f t="shared" si="0"/>
        <v>1.06</v>
      </c>
      <c r="O19" s="15">
        <f t="shared" si="1"/>
        <v>1.06</v>
      </c>
      <c r="P19" s="2">
        <v>600</v>
      </c>
      <c r="Q19" s="2">
        <v>540</v>
      </c>
      <c r="R19" s="25">
        <v>378</v>
      </c>
      <c r="S19" s="25">
        <v>324</v>
      </c>
      <c r="T19" s="2">
        <v>540</v>
      </c>
      <c r="U19" s="2">
        <v>380</v>
      </c>
      <c r="V19" s="2">
        <v>320</v>
      </c>
    </row>
    <row r="20" spans="1:22" s="28" customFormat="1" ht="47.25" x14ac:dyDescent="0.25">
      <c r="A20" s="10" t="s">
        <v>58</v>
      </c>
      <c r="B20" s="30" t="s">
        <v>116</v>
      </c>
      <c r="C20" s="21">
        <v>14</v>
      </c>
      <c r="D20" s="22" t="s">
        <v>128</v>
      </c>
      <c r="E20" s="22" t="s">
        <v>16</v>
      </c>
      <c r="F20" s="22" t="s">
        <v>17</v>
      </c>
      <c r="G20" s="26">
        <v>1100</v>
      </c>
      <c r="H20" s="14">
        <v>748</v>
      </c>
      <c r="I20" s="14">
        <v>660</v>
      </c>
      <c r="J20" s="26">
        <v>990</v>
      </c>
      <c r="K20" s="25">
        <v>690</v>
      </c>
      <c r="L20" s="25">
        <v>590</v>
      </c>
      <c r="M20" s="31">
        <f>VLOOKUP(B20&amp;A20&amp;J20,'[1]MA DO'!$C$5:$X$3586,22,0)</f>
        <v>1.06</v>
      </c>
      <c r="N20" s="15">
        <f t="shared" si="0"/>
        <v>1.06</v>
      </c>
      <c r="O20" s="15">
        <f t="shared" si="1"/>
        <v>1.06</v>
      </c>
      <c r="P20" s="2">
        <v>1100</v>
      </c>
      <c r="Q20" s="2">
        <v>990</v>
      </c>
      <c r="R20" s="25">
        <v>693</v>
      </c>
      <c r="S20" s="25">
        <v>594</v>
      </c>
      <c r="T20" s="2">
        <v>990</v>
      </c>
      <c r="U20" s="2">
        <v>690</v>
      </c>
      <c r="V20" s="2">
        <v>590</v>
      </c>
    </row>
    <row r="21" spans="1:22" s="28" customFormat="1" ht="48.75" customHeight="1" x14ac:dyDescent="0.25">
      <c r="A21" s="10" t="s">
        <v>59</v>
      </c>
      <c r="B21" s="30" t="s">
        <v>116</v>
      </c>
      <c r="C21" s="21">
        <v>15</v>
      </c>
      <c r="D21" s="22" t="s">
        <v>129</v>
      </c>
      <c r="E21" s="22" t="s">
        <v>17</v>
      </c>
      <c r="F21" s="22" t="s">
        <v>18</v>
      </c>
      <c r="G21" s="26">
        <v>700</v>
      </c>
      <c r="H21" s="14">
        <v>476.00000000000006</v>
      </c>
      <c r="I21" s="14">
        <v>420</v>
      </c>
      <c r="J21" s="26">
        <v>630</v>
      </c>
      <c r="K21" s="25">
        <v>440</v>
      </c>
      <c r="L21" s="25">
        <v>380</v>
      </c>
      <c r="M21" s="31">
        <f>VLOOKUP(B21&amp;A21&amp;J21,'[1]MA DO'!$C$5:$X$3586,22,0)</f>
        <v>1.06</v>
      </c>
      <c r="N21" s="15">
        <f t="shared" si="0"/>
        <v>1.06</v>
      </c>
      <c r="O21" s="15">
        <f t="shared" si="1"/>
        <v>1.06</v>
      </c>
      <c r="P21" s="2">
        <v>700</v>
      </c>
      <c r="Q21" s="2">
        <v>630</v>
      </c>
      <c r="R21" s="25">
        <v>441</v>
      </c>
      <c r="S21" s="25">
        <v>378</v>
      </c>
      <c r="T21" s="2">
        <v>630</v>
      </c>
      <c r="U21" s="2">
        <v>440</v>
      </c>
      <c r="V21" s="2">
        <v>380</v>
      </c>
    </row>
    <row r="22" spans="1:22" s="28" customFormat="1" ht="47.25" x14ac:dyDescent="0.25">
      <c r="A22" s="10" t="s">
        <v>60</v>
      </c>
      <c r="B22" s="30" t="s">
        <v>116</v>
      </c>
      <c r="C22" s="21">
        <v>16</v>
      </c>
      <c r="D22" s="22" t="s">
        <v>130</v>
      </c>
      <c r="E22" s="22" t="s">
        <v>19</v>
      </c>
      <c r="F22" s="22" t="s">
        <v>20</v>
      </c>
      <c r="G22" s="26">
        <v>700</v>
      </c>
      <c r="H22" s="14">
        <v>476.00000000000006</v>
      </c>
      <c r="I22" s="14">
        <v>420</v>
      </c>
      <c r="J22" s="26">
        <v>630</v>
      </c>
      <c r="K22" s="25">
        <v>440</v>
      </c>
      <c r="L22" s="25">
        <v>380</v>
      </c>
      <c r="M22" s="31">
        <f>VLOOKUP(B22&amp;A22&amp;J22,'[1]MA DO'!$C$5:$X$3586,22,0)</f>
        <v>1.06</v>
      </c>
      <c r="N22" s="15">
        <f t="shared" si="0"/>
        <v>1.06</v>
      </c>
      <c r="O22" s="15">
        <f t="shared" si="1"/>
        <v>1.06</v>
      </c>
      <c r="P22" s="2">
        <v>700</v>
      </c>
      <c r="Q22" s="2">
        <v>630</v>
      </c>
      <c r="R22" s="25">
        <v>441</v>
      </c>
      <c r="S22" s="25">
        <v>378</v>
      </c>
      <c r="T22" s="2">
        <v>630</v>
      </c>
      <c r="U22" s="2">
        <v>440</v>
      </c>
      <c r="V22" s="2">
        <v>380</v>
      </c>
    </row>
    <row r="23" spans="1:22" ht="48.75" customHeight="1" x14ac:dyDescent="0.25">
      <c r="A23" s="10" t="s">
        <v>85</v>
      </c>
      <c r="B23" s="30" t="s">
        <v>116</v>
      </c>
      <c r="C23" s="21">
        <v>17</v>
      </c>
      <c r="D23" s="22" t="s">
        <v>21</v>
      </c>
      <c r="E23" s="22" t="s">
        <v>22</v>
      </c>
      <c r="F23" s="22" t="s">
        <v>23</v>
      </c>
      <c r="G23" s="26">
        <v>850</v>
      </c>
      <c r="H23" s="14">
        <v>578</v>
      </c>
      <c r="I23" s="14">
        <v>510</v>
      </c>
      <c r="J23" s="26">
        <v>770</v>
      </c>
      <c r="K23" s="25">
        <v>540</v>
      </c>
      <c r="L23" s="25">
        <v>460</v>
      </c>
      <c r="M23" s="31">
        <f>VLOOKUP(B23&amp;A23&amp;J23,'[1]MA DO'!$C$5:$X$3586,22,0)</f>
        <v>1.06</v>
      </c>
      <c r="N23" s="15">
        <f t="shared" si="0"/>
        <v>1.06</v>
      </c>
      <c r="O23" s="15">
        <f t="shared" si="1"/>
        <v>1.06</v>
      </c>
      <c r="P23" s="2">
        <v>850</v>
      </c>
      <c r="Q23" s="2">
        <v>765</v>
      </c>
      <c r="R23" s="25">
        <v>535.5</v>
      </c>
      <c r="S23" s="25">
        <v>459</v>
      </c>
      <c r="T23" s="2">
        <v>770</v>
      </c>
      <c r="U23" s="2">
        <v>540</v>
      </c>
      <c r="V23" s="2">
        <v>460</v>
      </c>
    </row>
    <row r="24" spans="1:22" s="27" customFormat="1" ht="47.25" x14ac:dyDescent="0.25">
      <c r="A24" s="10" t="s">
        <v>73</v>
      </c>
      <c r="B24" s="30" t="s">
        <v>116</v>
      </c>
      <c r="C24" s="21">
        <v>18</v>
      </c>
      <c r="D24" s="22" t="s">
        <v>24</v>
      </c>
      <c r="E24" s="22" t="s">
        <v>25</v>
      </c>
      <c r="F24" s="22" t="s">
        <v>26</v>
      </c>
      <c r="G24" s="26">
        <v>500</v>
      </c>
      <c r="H24" s="14">
        <v>340</v>
      </c>
      <c r="I24" s="14">
        <v>300</v>
      </c>
      <c r="J24" s="26">
        <v>450</v>
      </c>
      <c r="K24" s="25">
        <v>320</v>
      </c>
      <c r="L24" s="25">
        <v>270</v>
      </c>
      <c r="M24" s="31">
        <f>VLOOKUP(B24&amp;A24&amp;J24,'[1]MA DO'!$C$5:$X$3586,22,0)</f>
        <v>1.06</v>
      </c>
      <c r="N24" s="15">
        <f t="shared" si="0"/>
        <v>1.06</v>
      </c>
      <c r="O24" s="15">
        <f t="shared" si="1"/>
        <v>1.06</v>
      </c>
      <c r="P24" s="2">
        <v>500</v>
      </c>
      <c r="Q24" s="2">
        <v>450</v>
      </c>
      <c r="R24" s="25">
        <v>315</v>
      </c>
      <c r="S24" s="25">
        <v>270</v>
      </c>
      <c r="T24" s="2">
        <v>450</v>
      </c>
      <c r="U24" s="2">
        <v>320</v>
      </c>
      <c r="V24" s="2">
        <v>270</v>
      </c>
    </row>
    <row r="25" spans="1:22" s="27" customFormat="1" ht="31.5" x14ac:dyDescent="0.25">
      <c r="A25" s="10" t="s">
        <v>74</v>
      </c>
      <c r="B25" s="30" t="s">
        <v>116</v>
      </c>
      <c r="C25" s="21">
        <v>19</v>
      </c>
      <c r="D25" s="22" t="s">
        <v>27</v>
      </c>
      <c r="E25" s="22" t="s">
        <v>28</v>
      </c>
      <c r="F25" s="22" t="s">
        <v>29</v>
      </c>
      <c r="G25" s="26">
        <v>500</v>
      </c>
      <c r="H25" s="14">
        <v>340</v>
      </c>
      <c r="I25" s="14">
        <v>300</v>
      </c>
      <c r="J25" s="26">
        <v>450</v>
      </c>
      <c r="K25" s="25">
        <v>320</v>
      </c>
      <c r="L25" s="25">
        <v>270</v>
      </c>
      <c r="M25" s="31">
        <f>VLOOKUP(B25&amp;A25&amp;J25,'[1]MA DO'!$C$5:$X$3586,22,0)</f>
        <v>1.06</v>
      </c>
      <c r="N25" s="15">
        <f t="shared" si="0"/>
        <v>1.06</v>
      </c>
      <c r="O25" s="15">
        <f t="shared" si="1"/>
        <v>1.06</v>
      </c>
      <c r="P25" s="2">
        <v>500</v>
      </c>
      <c r="Q25" s="2">
        <v>450</v>
      </c>
      <c r="R25" s="25">
        <v>315</v>
      </c>
      <c r="S25" s="25">
        <v>270</v>
      </c>
      <c r="T25" s="2">
        <v>450</v>
      </c>
      <c r="U25" s="2">
        <v>320</v>
      </c>
      <c r="V25" s="2">
        <v>270</v>
      </c>
    </row>
    <row r="26" spans="1:22" s="27" customFormat="1" ht="54.75" customHeight="1" x14ac:dyDescent="0.25">
      <c r="A26" s="10" t="s">
        <v>75</v>
      </c>
      <c r="B26" s="30" t="s">
        <v>116</v>
      </c>
      <c r="C26" s="21">
        <v>20</v>
      </c>
      <c r="D26" s="22" t="s">
        <v>30</v>
      </c>
      <c r="E26" s="22" t="s">
        <v>31</v>
      </c>
      <c r="F26" s="22" t="s">
        <v>32</v>
      </c>
      <c r="G26" s="26">
        <v>500</v>
      </c>
      <c r="H26" s="14">
        <v>340</v>
      </c>
      <c r="I26" s="14">
        <v>300</v>
      </c>
      <c r="J26" s="26">
        <v>450</v>
      </c>
      <c r="K26" s="25">
        <v>320</v>
      </c>
      <c r="L26" s="25">
        <v>270</v>
      </c>
      <c r="M26" s="31">
        <f>VLOOKUP(B26&amp;A26&amp;J26,'[1]MA DO'!$C$5:$X$3586,22,0)</f>
        <v>1.06</v>
      </c>
      <c r="N26" s="15">
        <f t="shared" si="0"/>
        <v>1.06</v>
      </c>
      <c r="O26" s="15">
        <f t="shared" si="1"/>
        <v>1.06</v>
      </c>
      <c r="P26" s="2">
        <v>500</v>
      </c>
      <c r="Q26" s="2">
        <v>450</v>
      </c>
      <c r="R26" s="25">
        <v>315</v>
      </c>
      <c r="S26" s="25">
        <v>270</v>
      </c>
      <c r="T26" s="2">
        <v>450</v>
      </c>
      <c r="U26" s="2">
        <v>320</v>
      </c>
      <c r="V26" s="2">
        <v>270</v>
      </c>
    </row>
    <row r="27" spans="1:22" s="27" customFormat="1" ht="47.25" x14ac:dyDescent="0.25">
      <c r="A27" s="10" t="s">
        <v>76</v>
      </c>
      <c r="B27" s="30" t="s">
        <v>116</v>
      </c>
      <c r="C27" s="21">
        <v>21</v>
      </c>
      <c r="D27" s="22" t="s">
        <v>33</v>
      </c>
      <c r="E27" s="22" t="s">
        <v>34</v>
      </c>
      <c r="F27" s="22" t="s">
        <v>35</v>
      </c>
      <c r="G27" s="26">
        <v>700</v>
      </c>
      <c r="H27" s="14">
        <v>476.00000000000006</v>
      </c>
      <c r="I27" s="14">
        <v>420</v>
      </c>
      <c r="J27" s="26">
        <v>630</v>
      </c>
      <c r="K27" s="25">
        <v>440</v>
      </c>
      <c r="L27" s="25">
        <v>380</v>
      </c>
      <c r="M27" s="31">
        <f>VLOOKUP(B27&amp;A27&amp;J27,'[1]MA DO'!$C$5:$X$3586,22,0)</f>
        <v>1.06</v>
      </c>
      <c r="N27" s="15">
        <f t="shared" si="0"/>
        <v>1.06</v>
      </c>
      <c r="O27" s="15">
        <f t="shared" si="1"/>
        <v>1.06</v>
      </c>
      <c r="P27" s="2">
        <v>700</v>
      </c>
      <c r="Q27" s="2">
        <v>630</v>
      </c>
      <c r="R27" s="25">
        <v>441</v>
      </c>
      <c r="S27" s="25">
        <v>378</v>
      </c>
      <c r="T27" s="2">
        <v>630</v>
      </c>
      <c r="U27" s="2">
        <v>440</v>
      </c>
      <c r="V27" s="2">
        <v>380</v>
      </c>
    </row>
    <row r="28" spans="1:22" s="28" customFormat="1" ht="31.5" x14ac:dyDescent="0.25">
      <c r="A28" s="10" t="s">
        <v>61</v>
      </c>
      <c r="B28" s="30" t="s">
        <v>116</v>
      </c>
      <c r="C28" s="21">
        <v>22</v>
      </c>
      <c r="D28" s="22" t="s">
        <v>36</v>
      </c>
      <c r="E28" s="22" t="s">
        <v>37</v>
      </c>
      <c r="F28" s="22" t="s">
        <v>38</v>
      </c>
      <c r="G28" s="26">
        <v>1100</v>
      </c>
      <c r="H28" s="14">
        <v>748</v>
      </c>
      <c r="I28" s="14">
        <v>660</v>
      </c>
      <c r="J28" s="26">
        <v>990</v>
      </c>
      <c r="K28" s="25">
        <v>690</v>
      </c>
      <c r="L28" s="25">
        <v>590</v>
      </c>
      <c r="M28" s="31">
        <f>VLOOKUP(B28&amp;A28&amp;J28,'[1]MA DO'!$C$5:$X$3586,22,0)</f>
        <v>1.06</v>
      </c>
      <c r="N28" s="15">
        <f t="shared" si="0"/>
        <v>1.06</v>
      </c>
      <c r="O28" s="15">
        <f t="shared" si="1"/>
        <v>1.06</v>
      </c>
      <c r="P28" s="2">
        <v>1100</v>
      </c>
      <c r="Q28" s="2">
        <v>990</v>
      </c>
      <c r="R28" s="25">
        <v>693</v>
      </c>
      <c r="S28" s="25">
        <v>594</v>
      </c>
      <c r="T28" s="2">
        <v>990</v>
      </c>
      <c r="U28" s="2">
        <v>690</v>
      </c>
      <c r="V28" s="2">
        <v>590</v>
      </c>
    </row>
    <row r="29" spans="1:22" s="28" customFormat="1" ht="31.5" x14ac:dyDescent="0.25">
      <c r="A29" s="10" t="s">
        <v>62</v>
      </c>
      <c r="B29" s="30" t="s">
        <v>116</v>
      </c>
      <c r="C29" s="21">
        <v>23</v>
      </c>
      <c r="D29" s="22" t="s">
        <v>39</v>
      </c>
      <c r="E29" s="22" t="s">
        <v>104</v>
      </c>
      <c r="F29" s="22" t="s">
        <v>40</v>
      </c>
      <c r="G29" s="26">
        <v>600</v>
      </c>
      <c r="H29" s="14">
        <v>408.00000000000006</v>
      </c>
      <c r="I29" s="14">
        <v>360</v>
      </c>
      <c r="J29" s="26">
        <v>540</v>
      </c>
      <c r="K29" s="25">
        <v>380</v>
      </c>
      <c r="L29" s="25">
        <v>320</v>
      </c>
      <c r="M29" s="31">
        <f>VLOOKUP(B29&amp;A29&amp;J29,'[1]MA DO'!$C$5:$X$3586,22,0)</f>
        <v>1.05</v>
      </c>
      <c r="N29" s="15">
        <f t="shared" si="0"/>
        <v>1.05</v>
      </c>
      <c r="O29" s="15">
        <f t="shared" si="1"/>
        <v>1.05</v>
      </c>
      <c r="P29" s="2">
        <v>600</v>
      </c>
      <c r="Q29" s="2">
        <v>540</v>
      </c>
      <c r="R29" s="25">
        <v>378</v>
      </c>
      <c r="S29" s="25">
        <v>324</v>
      </c>
      <c r="T29" s="2">
        <v>540</v>
      </c>
      <c r="U29" s="2">
        <v>380</v>
      </c>
      <c r="V29" s="2">
        <v>320</v>
      </c>
    </row>
    <row r="30" spans="1:22" s="28" customFormat="1" ht="52.5" customHeight="1" x14ac:dyDescent="0.25">
      <c r="A30" s="10" t="s">
        <v>63</v>
      </c>
      <c r="B30" s="30" t="s">
        <v>116</v>
      </c>
      <c r="C30" s="21">
        <v>24</v>
      </c>
      <c r="D30" s="22" t="s">
        <v>41</v>
      </c>
      <c r="E30" s="22" t="s">
        <v>42</v>
      </c>
      <c r="F30" s="22" t="s">
        <v>43</v>
      </c>
      <c r="G30" s="26">
        <v>600</v>
      </c>
      <c r="H30" s="14">
        <v>408.00000000000006</v>
      </c>
      <c r="I30" s="14">
        <v>360</v>
      </c>
      <c r="J30" s="26">
        <v>540</v>
      </c>
      <c r="K30" s="25">
        <v>380</v>
      </c>
      <c r="L30" s="25">
        <v>320</v>
      </c>
      <c r="M30" s="31">
        <f>VLOOKUP(B30&amp;A30&amp;J30,'[1]MA DO'!$C$5:$X$3586,22,0)</f>
        <v>1.06</v>
      </c>
      <c r="N30" s="15">
        <f t="shared" si="0"/>
        <v>1.06</v>
      </c>
      <c r="O30" s="15">
        <f t="shared" si="1"/>
        <v>1.06</v>
      </c>
      <c r="P30" s="2">
        <v>600</v>
      </c>
      <c r="Q30" s="2">
        <v>540</v>
      </c>
      <c r="R30" s="25">
        <v>378</v>
      </c>
      <c r="S30" s="25">
        <v>324</v>
      </c>
      <c r="T30" s="2">
        <v>540</v>
      </c>
      <c r="U30" s="2">
        <v>380</v>
      </c>
      <c r="V30" s="2">
        <v>320</v>
      </c>
    </row>
    <row r="31" spans="1:22" s="28" customFormat="1" ht="31.5" x14ac:dyDescent="0.25">
      <c r="A31" s="10" t="s">
        <v>64</v>
      </c>
      <c r="B31" s="30" t="s">
        <v>116</v>
      </c>
      <c r="C31" s="21">
        <v>25</v>
      </c>
      <c r="D31" s="22" t="s">
        <v>44</v>
      </c>
      <c r="E31" s="22" t="s">
        <v>45</v>
      </c>
      <c r="F31" s="22" t="s">
        <v>46</v>
      </c>
      <c r="G31" s="26">
        <v>600</v>
      </c>
      <c r="H31" s="14">
        <v>408.00000000000006</v>
      </c>
      <c r="I31" s="14">
        <v>360</v>
      </c>
      <c r="J31" s="26">
        <v>540</v>
      </c>
      <c r="K31" s="25">
        <v>380</v>
      </c>
      <c r="L31" s="25">
        <v>320</v>
      </c>
      <c r="M31" s="31">
        <f>VLOOKUP(B31&amp;A31&amp;J31,'[1]MA DO'!$C$5:$X$3586,22,0)</f>
        <v>1.05</v>
      </c>
      <c r="N31" s="15">
        <f t="shared" si="0"/>
        <v>1.05</v>
      </c>
      <c r="O31" s="15">
        <f t="shared" si="1"/>
        <v>1.05</v>
      </c>
      <c r="P31" s="2">
        <v>600</v>
      </c>
      <c r="Q31" s="2">
        <v>540</v>
      </c>
      <c r="R31" s="25">
        <v>378</v>
      </c>
      <c r="S31" s="25">
        <v>324</v>
      </c>
      <c r="T31" s="2">
        <v>540</v>
      </c>
      <c r="U31" s="2">
        <v>380</v>
      </c>
      <c r="V31" s="2">
        <v>320</v>
      </c>
    </row>
    <row r="32" spans="1:22" s="28" customFormat="1" ht="31.5" x14ac:dyDescent="0.25">
      <c r="A32" s="10" t="s">
        <v>65</v>
      </c>
      <c r="B32" s="30" t="s">
        <v>116</v>
      </c>
      <c r="C32" s="21">
        <v>26</v>
      </c>
      <c r="D32" s="22" t="s">
        <v>44</v>
      </c>
      <c r="E32" s="22" t="s">
        <v>47</v>
      </c>
      <c r="F32" s="22" t="s">
        <v>48</v>
      </c>
      <c r="G32" s="26">
        <v>600</v>
      </c>
      <c r="H32" s="14">
        <v>408.00000000000006</v>
      </c>
      <c r="I32" s="14">
        <v>360</v>
      </c>
      <c r="J32" s="26">
        <v>540</v>
      </c>
      <c r="K32" s="25">
        <v>380</v>
      </c>
      <c r="L32" s="25">
        <v>320</v>
      </c>
      <c r="M32" s="31">
        <f>VLOOKUP(B32&amp;A32&amp;J32,'[1]MA DO'!$C$5:$X$3586,22,0)</f>
        <v>1.06</v>
      </c>
      <c r="N32" s="15">
        <f t="shared" si="0"/>
        <v>1.06</v>
      </c>
      <c r="O32" s="15">
        <f t="shared" si="1"/>
        <v>1.06</v>
      </c>
      <c r="P32" s="2">
        <v>600</v>
      </c>
      <c r="Q32" s="2">
        <v>540</v>
      </c>
      <c r="R32" s="25">
        <v>378</v>
      </c>
      <c r="S32" s="25">
        <v>324</v>
      </c>
      <c r="T32" s="2">
        <v>540</v>
      </c>
      <c r="U32" s="2">
        <v>380</v>
      </c>
      <c r="V32" s="2">
        <v>320</v>
      </c>
    </row>
    <row r="33" spans="1:22" ht="47.25" x14ac:dyDescent="0.25">
      <c r="A33" s="10" t="s">
        <v>84</v>
      </c>
      <c r="B33" s="30" t="s">
        <v>116</v>
      </c>
      <c r="C33" s="21">
        <v>27</v>
      </c>
      <c r="D33" s="22" t="s">
        <v>49</v>
      </c>
      <c r="E33" s="22" t="s">
        <v>106</v>
      </c>
      <c r="F33" s="22" t="s">
        <v>131</v>
      </c>
      <c r="G33" s="26">
        <v>850</v>
      </c>
      <c r="H33" s="14">
        <v>578</v>
      </c>
      <c r="I33" s="14">
        <v>510</v>
      </c>
      <c r="J33" s="26">
        <v>770</v>
      </c>
      <c r="K33" s="25">
        <v>540</v>
      </c>
      <c r="L33" s="25">
        <v>460</v>
      </c>
      <c r="M33" s="31">
        <f>VLOOKUP(B33&amp;A33&amp;J33,'[1]MA DO'!$C$5:$X$3586,22,0)</f>
        <v>1.06</v>
      </c>
      <c r="N33" s="15">
        <f t="shared" si="0"/>
        <v>1.06</v>
      </c>
      <c r="O33" s="15">
        <f t="shared" si="1"/>
        <v>1.06</v>
      </c>
      <c r="P33" s="2">
        <v>850</v>
      </c>
      <c r="Q33" s="2">
        <v>765</v>
      </c>
      <c r="R33" s="25">
        <v>535.5</v>
      </c>
      <c r="S33" s="25">
        <v>459</v>
      </c>
      <c r="T33" s="2">
        <v>770</v>
      </c>
      <c r="U33" s="2">
        <v>540</v>
      </c>
      <c r="V33" s="2">
        <v>460</v>
      </c>
    </row>
    <row r="34" spans="1:22" s="27" customFormat="1" ht="31.5" x14ac:dyDescent="0.25">
      <c r="A34" s="10" t="s">
        <v>77</v>
      </c>
      <c r="B34" s="30" t="s">
        <v>116</v>
      </c>
      <c r="C34" s="21">
        <v>28</v>
      </c>
      <c r="D34" s="22" t="s">
        <v>50</v>
      </c>
      <c r="E34" s="22" t="s">
        <v>3</v>
      </c>
      <c r="F34" s="22"/>
      <c r="G34" s="26">
        <v>700</v>
      </c>
      <c r="H34" s="14">
        <v>476.00000000000006</v>
      </c>
      <c r="I34" s="14">
        <v>420</v>
      </c>
      <c r="J34" s="26">
        <v>630</v>
      </c>
      <c r="K34" s="25">
        <v>440</v>
      </c>
      <c r="L34" s="25">
        <v>380</v>
      </c>
      <c r="M34" s="31">
        <f>VLOOKUP(B34&amp;A34&amp;J34,'[1]MA DO'!$C$5:$X$3586,22,0)</f>
        <v>1.06</v>
      </c>
      <c r="N34" s="15">
        <f t="shared" si="0"/>
        <v>1.06</v>
      </c>
      <c r="O34" s="15">
        <f t="shared" si="1"/>
        <v>1.06</v>
      </c>
      <c r="P34" s="2">
        <v>700</v>
      </c>
      <c r="Q34" s="2">
        <v>630</v>
      </c>
      <c r="R34" s="25">
        <v>441</v>
      </c>
      <c r="S34" s="25">
        <v>378</v>
      </c>
      <c r="T34" s="2">
        <v>630</v>
      </c>
      <c r="U34" s="2">
        <v>440</v>
      </c>
      <c r="V34" s="2">
        <v>380</v>
      </c>
    </row>
    <row r="35" spans="1:22" s="27" customFormat="1" ht="30" customHeight="1" x14ac:dyDescent="0.25">
      <c r="A35" s="10" t="s">
        <v>78</v>
      </c>
      <c r="B35" s="30" t="s">
        <v>116</v>
      </c>
      <c r="C35" s="21">
        <v>29</v>
      </c>
      <c r="D35" s="22" t="s">
        <v>51</v>
      </c>
      <c r="E35" s="22" t="s">
        <v>3</v>
      </c>
      <c r="F35" s="22"/>
      <c r="G35" s="26">
        <v>1000</v>
      </c>
      <c r="H35" s="14">
        <v>680</v>
      </c>
      <c r="I35" s="14">
        <v>600</v>
      </c>
      <c r="J35" s="26">
        <v>900</v>
      </c>
      <c r="K35" s="25">
        <v>630</v>
      </c>
      <c r="L35" s="25">
        <v>540</v>
      </c>
      <c r="M35" s="31">
        <f>VLOOKUP(B35&amp;A35&amp;J35,'[1]MA DO'!$C$5:$X$3586,22,0)</f>
        <v>1.06</v>
      </c>
      <c r="N35" s="15">
        <f t="shared" si="0"/>
        <v>1.06</v>
      </c>
      <c r="O35" s="15">
        <f t="shared" si="1"/>
        <v>1.06</v>
      </c>
      <c r="P35" s="2">
        <v>1000</v>
      </c>
      <c r="Q35" s="2">
        <v>900</v>
      </c>
      <c r="R35" s="25">
        <v>630</v>
      </c>
      <c r="S35" s="25">
        <v>540</v>
      </c>
      <c r="T35" s="2">
        <v>900</v>
      </c>
      <c r="U35" s="2">
        <v>630</v>
      </c>
      <c r="V35" s="2">
        <v>540</v>
      </c>
    </row>
    <row r="36" spans="1:22" ht="33" customHeight="1" x14ac:dyDescent="0.25">
      <c r="A36" s="10" t="s">
        <v>108</v>
      </c>
      <c r="B36" s="30" t="s">
        <v>116</v>
      </c>
      <c r="C36" s="21">
        <v>30</v>
      </c>
      <c r="D36" s="22" t="s">
        <v>107</v>
      </c>
      <c r="E36" s="22" t="s">
        <v>3</v>
      </c>
      <c r="F36" s="22"/>
      <c r="G36" s="26"/>
      <c r="H36" s="14"/>
      <c r="I36" s="14"/>
      <c r="J36" s="26">
        <v>990</v>
      </c>
      <c r="K36" s="25">
        <v>690</v>
      </c>
      <c r="L36" s="25">
        <v>590</v>
      </c>
      <c r="M36" s="31">
        <f>VLOOKUP(B36&amp;A36&amp;J36,'[1]MA DO'!$C$5:$X$3586,22,0)</f>
        <v>1.05</v>
      </c>
      <c r="N36" s="15">
        <f t="shared" si="0"/>
        <v>1.05</v>
      </c>
      <c r="O36" s="15">
        <f t="shared" si="1"/>
        <v>1.05</v>
      </c>
      <c r="P36" s="2">
        <v>1100</v>
      </c>
      <c r="Q36" s="2">
        <v>990</v>
      </c>
      <c r="R36" s="25">
        <v>693</v>
      </c>
      <c r="S36" s="25">
        <v>594</v>
      </c>
      <c r="T36" s="2">
        <v>990</v>
      </c>
      <c r="U36" s="2">
        <v>690</v>
      </c>
      <c r="V36" s="2">
        <v>590</v>
      </c>
    </row>
    <row r="37" spans="1:22" ht="56.25" customHeight="1" x14ac:dyDescent="0.25">
      <c r="A37" s="10" t="s">
        <v>86</v>
      </c>
      <c r="B37" s="30" t="s">
        <v>116</v>
      </c>
      <c r="C37" s="21">
        <v>31</v>
      </c>
      <c r="D37" s="22" t="s">
        <v>115</v>
      </c>
      <c r="E37" s="22" t="s">
        <v>3</v>
      </c>
      <c r="F37" s="22"/>
      <c r="G37" s="26">
        <v>550</v>
      </c>
      <c r="H37" s="14">
        <v>374</v>
      </c>
      <c r="I37" s="14">
        <v>330</v>
      </c>
      <c r="J37" s="26">
        <v>500</v>
      </c>
      <c r="K37" s="25">
        <v>350</v>
      </c>
      <c r="L37" s="25">
        <v>300</v>
      </c>
      <c r="M37" s="31">
        <f>VLOOKUP(B37&amp;A37&amp;J37,'[1]MA DO'!$C$5:$X$3586,22,0)</f>
        <v>1.06</v>
      </c>
      <c r="N37" s="15">
        <f t="shared" si="0"/>
        <v>1.06</v>
      </c>
      <c r="O37" s="15">
        <f t="shared" si="1"/>
        <v>1.06</v>
      </c>
      <c r="P37" s="2">
        <v>550</v>
      </c>
      <c r="Q37" s="2">
        <v>495</v>
      </c>
      <c r="R37" s="25">
        <v>346.5</v>
      </c>
      <c r="S37" s="25">
        <v>297</v>
      </c>
      <c r="T37" s="2">
        <v>500</v>
      </c>
      <c r="U37" s="2">
        <v>350</v>
      </c>
      <c r="V37" s="2">
        <v>300</v>
      </c>
    </row>
    <row r="38" spans="1:22" ht="36.75" customHeight="1" x14ac:dyDescent="0.25">
      <c r="A38" s="10" t="s">
        <v>89</v>
      </c>
      <c r="B38" s="30" t="s">
        <v>116</v>
      </c>
      <c r="C38" s="21">
        <v>32</v>
      </c>
      <c r="D38" s="22" t="s">
        <v>52</v>
      </c>
      <c r="E38" s="22" t="s">
        <v>3</v>
      </c>
      <c r="F38" s="22"/>
      <c r="G38" s="26"/>
      <c r="H38" s="14"/>
      <c r="I38" s="14"/>
      <c r="J38" s="26">
        <v>450</v>
      </c>
      <c r="K38" s="25">
        <v>320</v>
      </c>
      <c r="L38" s="25">
        <v>270</v>
      </c>
      <c r="M38" s="31">
        <f>VLOOKUP(B38&amp;A38&amp;J38,'[1]MA DO'!$C$5:$X$3586,22,0)</f>
        <v>1.06</v>
      </c>
      <c r="N38" s="15">
        <f t="shared" si="0"/>
        <v>1.06</v>
      </c>
      <c r="O38" s="15">
        <f t="shared" si="1"/>
        <v>1.06</v>
      </c>
      <c r="P38" s="2">
        <v>500</v>
      </c>
      <c r="Q38" s="2">
        <v>450</v>
      </c>
      <c r="R38" s="25">
        <v>315</v>
      </c>
      <c r="S38" s="25">
        <v>270</v>
      </c>
      <c r="T38" s="2">
        <v>450</v>
      </c>
      <c r="U38" s="2">
        <v>320</v>
      </c>
      <c r="V38" s="2">
        <v>270</v>
      </c>
    </row>
    <row r="39" spans="1:22" ht="45.75" customHeight="1" x14ac:dyDescent="0.25">
      <c r="A39" s="10" t="s">
        <v>88</v>
      </c>
      <c r="B39" s="30" t="s">
        <v>116</v>
      </c>
      <c r="C39" s="21">
        <v>33</v>
      </c>
      <c r="D39" s="22" t="s">
        <v>53</v>
      </c>
      <c r="E39" s="22" t="s">
        <v>3</v>
      </c>
      <c r="F39" s="22"/>
      <c r="G39" s="26"/>
      <c r="H39" s="14"/>
      <c r="I39" s="14"/>
      <c r="J39" s="26">
        <v>410</v>
      </c>
      <c r="K39" s="25">
        <v>280</v>
      </c>
      <c r="L39" s="25">
        <v>240</v>
      </c>
      <c r="M39" s="31">
        <f>VLOOKUP(B39&amp;A39&amp;J39,'[1]MA DO'!$C$5:$X$3586,22,0)</f>
        <v>1.06</v>
      </c>
      <c r="N39" s="15">
        <f t="shared" si="0"/>
        <v>1.06</v>
      </c>
      <c r="O39" s="15">
        <f t="shared" si="1"/>
        <v>1.06</v>
      </c>
      <c r="P39" s="2">
        <v>450</v>
      </c>
      <c r="Q39" s="2">
        <v>405</v>
      </c>
      <c r="R39" s="25">
        <v>283.5</v>
      </c>
      <c r="S39" s="25">
        <v>243</v>
      </c>
      <c r="T39" s="2">
        <v>410</v>
      </c>
      <c r="U39" s="2">
        <v>280</v>
      </c>
      <c r="V39" s="2">
        <v>240</v>
      </c>
    </row>
    <row r="40" spans="1:22" ht="42.75" customHeight="1" x14ac:dyDescent="0.25">
      <c r="A40" s="10" t="s">
        <v>87</v>
      </c>
      <c r="B40" s="30" t="s">
        <v>116</v>
      </c>
      <c r="C40" s="21">
        <v>34</v>
      </c>
      <c r="D40" s="22" t="s">
        <v>118</v>
      </c>
      <c r="E40" s="22" t="s">
        <v>3</v>
      </c>
      <c r="F40" s="22"/>
      <c r="G40" s="26"/>
      <c r="H40" s="14"/>
      <c r="I40" s="14"/>
      <c r="J40" s="26">
        <v>360</v>
      </c>
      <c r="K40" s="25">
        <v>250</v>
      </c>
      <c r="L40" s="25">
        <v>220</v>
      </c>
      <c r="M40" s="31">
        <f>VLOOKUP(B40&amp;A40&amp;J40,'[1]MA DO'!$C$5:$X$3586,22,0)</f>
        <v>1.06</v>
      </c>
      <c r="N40" s="15">
        <f t="shared" si="0"/>
        <v>1.06</v>
      </c>
      <c r="O40" s="15">
        <f t="shared" si="1"/>
        <v>1.06</v>
      </c>
      <c r="P40" s="2">
        <v>400</v>
      </c>
      <c r="Q40" s="2">
        <v>360</v>
      </c>
      <c r="R40" s="25">
        <v>251.99999999999997</v>
      </c>
      <c r="S40" s="25">
        <v>216</v>
      </c>
      <c r="T40" s="2">
        <v>360</v>
      </c>
      <c r="U40" s="2">
        <v>250</v>
      </c>
      <c r="V40" s="2">
        <v>220</v>
      </c>
    </row>
    <row r="41" spans="1:22" ht="42.75" customHeight="1" x14ac:dyDescent="0.25">
      <c r="A41" s="10" t="s">
        <v>87</v>
      </c>
      <c r="B41" s="30" t="s">
        <v>116</v>
      </c>
      <c r="C41" s="21">
        <v>35</v>
      </c>
      <c r="D41" s="22" t="s">
        <v>119</v>
      </c>
      <c r="E41" s="22" t="s">
        <v>3</v>
      </c>
      <c r="F41" s="22"/>
      <c r="G41" s="26"/>
      <c r="H41" s="14"/>
      <c r="I41" s="14"/>
      <c r="J41" s="26">
        <v>360</v>
      </c>
      <c r="K41" s="25">
        <v>250</v>
      </c>
      <c r="L41" s="25">
        <v>220</v>
      </c>
      <c r="M41" s="31">
        <f>VLOOKUP(B41&amp;A41&amp;J41,'[1]MA DO'!$C$5:$X$3586,22,0)</f>
        <v>1.06</v>
      </c>
      <c r="N41" s="15">
        <f t="shared" si="0"/>
        <v>1.06</v>
      </c>
      <c r="O41" s="15">
        <f t="shared" si="1"/>
        <v>1.06</v>
      </c>
      <c r="P41" s="2">
        <v>400</v>
      </c>
      <c r="Q41" s="2">
        <v>360</v>
      </c>
      <c r="R41" s="25">
        <v>251.99999999999997</v>
      </c>
      <c r="S41" s="25">
        <v>216</v>
      </c>
      <c r="T41" s="2">
        <v>360</v>
      </c>
      <c r="U41" s="2">
        <v>250</v>
      </c>
      <c r="V41" s="2">
        <v>220</v>
      </c>
    </row>
  </sheetData>
  <autoFilter ref="A5:V5" xr:uid="{1057FE0E-9BD3-4BA1-ADED-336EF71DE582}"/>
  <mergeCells count="14">
    <mergeCell ref="C1:O2"/>
    <mergeCell ref="O4:O5"/>
    <mergeCell ref="E4:F4"/>
    <mergeCell ref="M4:M5"/>
    <mergeCell ref="G4:G5"/>
    <mergeCell ref="I4:I5"/>
    <mergeCell ref="H4:H5"/>
    <mergeCell ref="N4:N5"/>
    <mergeCell ref="A3:N3"/>
    <mergeCell ref="C4:C5"/>
    <mergeCell ref="D4:D5"/>
    <mergeCell ref="L4:L5"/>
    <mergeCell ref="K4:K5"/>
    <mergeCell ref="J4:J5"/>
  </mergeCells>
  <pageMargins left="0.2" right="0.2" top="0.2" bottom="0.2" header="0.2" footer="0.2"/>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Q41"/>
  <sheetViews>
    <sheetView tabSelected="1" view="pageBreakPreview" zoomScale="90" zoomScaleNormal="100" zoomScaleSheetLayoutView="90" workbookViewId="0">
      <selection activeCell="F8" sqref="F8"/>
    </sheetView>
  </sheetViews>
  <sheetFormatPr defaultRowHeight="15.75" x14ac:dyDescent="0.25"/>
  <cols>
    <col min="1" max="1" width="9.140625" style="3" customWidth="1"/>
    <col min="2" max="2" width="14.7109375" style="3" customWidth="1"/>
    <col min="3" max="3" width="5" style="9" bestFit="1" customWidth="1"/>
    <col min="4" max="4" width="32.85546875" style="6" customWidth="1"/>
    <col min="5" max="6" width="38.42578125" style="6" customWidth="1"/>
    <col min="7" max="10" width="11.7109375" style="8" hidden="1" customWidth="1"/>
    <col min="11" max="12" width="11" style="16" customWidth="1"/>
    <col min="13" max="13" width="11.7109375" style="8" customWidth="1"/>
    <col min="14" max="14" width="11.7109375" style="8" hidden="1" customWidth="1"/>
    <col min="15" max="15" width="18" style="29" customWidth="1"/>
    <col min="16" max="17" width="0" style="3" hidden="1" customWidth="1"/>
    <col min="18" max="16384" width="9.140625" style="3"/>
  </cols>
  <sheetData>
    <row r="1" spans="1:17" ht="22.5" customHeight="1" x14ac:dyDescent="0.25">
      <c r="A1" s="2"/>
      <c r="B1" s="2"/>
      <c r="C1" s="45" t="s">
        <v>155</v>
      </c>
      <c r="D1" s="36"/>
      <c r="E1" s="36"/>
      <c r="F1" s="36"/>
      <c r="G1" s="36"/>
      <c r="H1" s="36"/>
      <c r="I1" s="36"/>
      <c r="J1" s="36"/>
      <c r="K1" s="36"/>
      <c r="L1" s="36"/>
      <c r="M1" s="36"/>
      <c r="N1" s="36"/>
      <c r="O1" s="36"/>
      <c r="P1" s="36"/>
      <c r="Q1" s="2"/>
    </row>
    <row r="2" spans="1:17" ht="22.5" customHeight="1" x14ac:dyDescent="0.25">
      <c r="A2" s="2"/>
      <c r="B2" s="2"/>
      <c r="C2" s="36"/>
      <c r="D2" s="36"/>
      <c r="E2" s="36"/>
      <c r="F2" s="36"/>
      <c r="G2" s="36"/>
      <c r="H2" s="36"/>
      <c r="I2" s="36"/>
      <c r="J2" s="36"/>
      <c r="K2" s="36"/>
      <c r="L2" s="36"/>
      <c r="M2" s="36"/>
      <c r="N2" s="36"/>
      <c r="O2" s="36"/>
      <c r="P2" s="36"/>
      <c r="Q2" s="2"/>
    </row>
    <row r="3" spans="1:17" ht="30.75" customHeight="1" x14ac:dyDescent="0.25">
      <c r="A3" s="2"/>
      <c r="B3" s="2"/>
      <c r="C3" s="40" t="s">
        <v>117</v>
      </c>
      <c r="D3" s="40"/>
      <c r="E3" s="40"/>
      <c r="F3" s="40"/>
      <c r="G3" s="40"/>
      <c r="H3" s="40"/>
      <c r="I3" s="40"/>
      <c r="J3" s="40"/>
      <c r="K3" s="40"/>
      <c r="L3" s="40"/>
      <c r="M3" s="40"/>
      <c r="N3" s="40"/>
      <c r="O3" s="40"/>
      <c r="P3" s="2"/>
      <c r="Q3" s="2"/>
    </row>
    <row r="4" spans="1:17" ht="54.75" customHeight="1" x14ac:dyDescent="0.25">
      <c r="A4" s="13"/>
      <c r="B4" s="13"/>
      <c r="C4" s="38" t="s">
        <v>0</v>
      </c>
      <c r="D4" s="38" t="s">
        <v>1</v>
      </c>
      <c r="E4" s="38" t="s">
        <v>2</v>
      </c>
      <c r="F4" s="38"/>
      <c r="G4" s="43" t="s">
        <v>143</v>
      </c>
      <c r="H4" s="43" t="s">
        <v>144</v>
      </c>
      <c r="I4" s="43" t="s">
        <v>145</v>
      </c>
      <c r="J4" s="43" t="s">
        <v>146</v>
      </c>
      <c r="K4" s="42" t="s">
        <v>90</v>
      </c>
      <c r="L4" s="42" t="s">
        <v>93</v>
      </c>
      <c r="M4" s="43" t="s">
        <v>94</v>
      </c>
      <c r="N4" s="42" t="s">
        <v>120</v>
      </c>
      <c r="O4" s="41" t="s">
        <v>147</v>
      </c>
      <c r="P4" s="2"/>
      <c r="Q4" s="2"/>
    </row>
    <row r="5" spans="1:17" ht="14.25" customHeight="1" x14ac:dyDescent="0.25">
      <c r="A5" s="13"/>
      <c r="B5" s="13"/>
      <c r="C5" s="38"/>
      <c r="D5" s="38"/>
      <c r="E5" s="17" t="s">
        <v>56</v>
      </c>
      <c r="F5" s="17" t="s">
        <v>55</v>
      </c>
      <c r="G5" s="43"/>
      <c r="H5" s="43"/>
      <c r="I5" s="43"/>
      <c r="J5" s="43"/>
      <c r="K5" s="42"/>
      <c r="L5" s="42"/>
      <c r="M5" s="43"/>
      <c r="N5" s="42"/>
      <c r="O5" s="41"/>
      <c r="P5" s="2"/>
      <c r="Q5" s="2"/>
    </row>
    <row r="6" spans="1:17" x14ac:dyDescent="0.25">
      <c r="A6" s="13"/>
      <c r="B6" s="13"/>
      <c r="C6" s="17"/>
      <c r="D6" s="33" t="s">
        <v>116</v>
      </c>
      <c r="E6" s="18"/>
      <c r="F6" s="18"/>
      <c r="G6" s="19"/>
      <c r="H6" s="19"/>
      <c r="I6" s="19"/>
      <c r="J6" s="19"/>
      <c r="K6" s="20"/>
      <c r="L6" s="14"/>
      <c r="M6" s="19"/>
      <c r="N6" s="19"/>
      <c r="O6" s="15"/>
      <c r="P6" s="2"/>
      <c r="Q6" s="2"/>
    </row>
    <row r="7" spans="1:17" ht="31.5" x14ac:dyDescent="0.25">
      <c r="A7" s="10" t="s">
        <v>66</v>
      </c>
      <c r="B7" s="10" t="s">
        <v>148</v>
      </c>
      <c r="C7" s="21">
        <v>1</v>
      </c>
      <c r="D7" s="22" t="s">
        <v>7</v>
      </c>
      <c r="E7" s="22" t="s">
        <v>95</v>
      </c>
      <c r="F7" s="22" t="s">
        <v>125</v>
      </c>
      <c r="G7" s="23">
        <v>130</v>
      </c>
      <c r="H7" s="23">
        <v>90</v>
      </c>
      <c r="I7" s="23">
        <v>15</v>
      </c>
      <c r="J7" s="23"/>
      <c r="K7" s="20">
        <v>160</v>
      </c>
      <c r="L7" s="34">
        <v>128</v>
      </c>
      <c r="M7" s="35">
        <v>102.4</v>
      </c>
      <c r="N7" s="20"/>
      <c r="O7" s="15">
        <f>VLOOKUP(B7,'[1]MA DO'!$H$5:$AE$3586,24,0)</f>
        <v>1.06</v>
      </c>
      <c r="P7" s="2">
        <v>2.4666666666666668</v>
      </c>
      <c r="Q7" s="2"/>
    </row>
    <row r="8" spans="1:17" ht="31.5" x14ac:dyDescent="0.25">
      <c r="A8" s="10" t="s">
        <v>67</v>
      </c>
      <c r="B8" s="10" t="s">
        <v>148</v>
      </c>
      <c r="C8" s="21">
        <v>2</v>
      </c>
      <c r="D8" s="22" t="s">
        <v>7</v>
      </c>
      <c r="E8" s="22" t="s">
        <v>8</v>
      </c>
      <c r="F8" s="22" t="s">
        <v>96</v>
      </c>
      <c r="G8" s="23">
        <v>130</v>
      </c>
      <c r="H8" s="23">
        <v>90</v>
      </c>
      <c r="I8" s="23">
        <v>15</v>
      </c>
      <c r="J8" s="23"/>
      <c r="K8" s="20">
        <v>160</v>
      </c>
      <c r="L8" s="34">
        <v>128</v>
      </c>
      <c r="M8" s="35">
        <v>102.4</v>
      </c>
      <c r="N8" s="20"/>
      <c r="O8" s="15">
        <f>VLOOKUP(B8,'[1]MA DO'!$H$5:$AE$3586,24,0)</f>
        <v>1.06</v>
      </c>
      <c r="P8" s="2" t="s">
        <v>109</v>
      </c>
      <c r="Q8" s="2" t="s">
        <v>110</v>
      </c>
    </row>
    <row r="9" spans="1:17" ht="47.25" x14ac:dyDescent="0.25">
      <c r="A9" s="10" t="s">
        <v>68</v>
      </c>
      <c r="B9" s="10" t="s">
        <v>148</v>
      </c>
      <c r="C9" s="21">
        <v>3</v>
      </c>
      <c r="D9" s="22" t="s">
        <v>7</v>
      </c>
      <c r="E9" s="22" t="s">
        <v>124</v>
      </c>
      <c r="F9" s="22" t="s">
        <v>123</v>
      </c>
      <c r="G9" s="23">
        <v>130</v>
      </c>
      <c r="H9" s="23">
        <v>90</v>
      </c>
      <c r="I9" s="23">
        <v>15</v>
      </c>
      <c r="J9" s="23"/>
      <c r="K9" s="20">
        <v>160</v>
      </c>
      <c r="L9" s="34">
        <v>128</v>
      </c>
      <c r="M9" s="35">
        <v>102.4</v>
      </c>
      <c r="N9" s="20"/>
      <c r="O9" s="15">
        <f>VLOOKUP(B9,'[1]MA DO'!$H$5:$AE$3586,24,0)</f>
        <v>1.06</v>
      </c>
      <c r="P9" s="2" t="s">
        <v>111</v>
      </c>
      <c r="Q9" s="2" t="s">
        <v>112</v>
      </c>
    </row>
    <row r="10" spans="1:17" ht="43.5" customHeight="1" x14ac:dyDescent="0.25">
      <c r="A10" s="10" t="s">
        <v>83</v>
      </c>
      <c r="B10" s="10" t="s">
        <v>148</v>
      </c>
      <c r="C10" s="21">
        <v>4</v>
      </c>
      <c r="D10" s="22" t="s">
        <v>7</v>
      </c>
      <c r="E10" s="22" t="s">
        <v>6</v>
      </c>
      <c r="F10" s="22" t="s">
        <v>97</v>
      </c>
      <c r="G10" s="23">
        <v>130</v>
      </c>
      <c r="H10" s="23">
        <v>70</v>
      </c>
      <c r="I10" s="23">
        <v>15</v>
      </c>
      <c r="J10" s="23"/>
      <c r="K10" s="20">
        <v>160</v>
      </c>
      <c r="L10" s="34">
        <v>128</v>
      </c>
      <c r="M10" s="35">
        <v>102.4</v>
      </c>
      <c r="N10" s="20"/>
      <c r="O10" s="15">
        <f>VLOOKUP(B10,'[1]MA DO'!$H$5:$AE$3586,24,0)</f>
        <v>1.06</v>
      </c>
      <c r="P10" s="2" t="s">
        <v>113</v>
      </c>
      <c r="Q10" s="2" t="s">
        <v>114</v>
      </c>
    </row>
    <row r="11" spans="1:17" ht="31.5" x14ac:dyDescent="0.25">
      <c r="A11" s="10" t="s">
        <v>57</v>
      </c>
      <c r="B11" s="10" t="s">
        <v>149</v>
      </c>
      <c r="C11" s="21">
        <v>5</v>
      </c>
      <c r="D11" s="22" t="s">
        <v>5</v>
      </c>
      <c r="E11" s="22" t="s">
        <v>127</v>
      </c>
      <c r="F11" s="22" t="s">
        <v>9</v>
      </c>
      <c r="G11" s="23">
        <v>90</v>
      </c>
      <c r="H11" s="23">
        <v>60</v>
      </c>
      <c r="I11" s="23">
        <v>15</v>
      </c>
      <c r="J11" s="23"/>
      <c r="K11" s="20">
        <v>110</v>
      </c>
      <c r="L11" s="34">
        <v>88</v>
      </c>
      <c r="M11" s="35">
        <v>70.400000000000006</v>
      </c>
      <c r="N11" s="20"/>
      <c r="O11" s="15">
        <f>VLOOKUP(B11,'[1]MA DO'!$H$5:$AE$3586,24,0)</f>
        <v>1.06</v>
      </c>
      <c r="P11" s="2"/>
      <c r="Q11" s="2"/>
    </row>
    <row r="12" spans="1:17" ht="63" x14ac:dyDescent="0.25">
      <c r="A12" s="10" t="s">
        <v>79</v>
      </c>
      <c r="B12" s="10" t="s">
        <v>148</v>
      </c>
      <c r="C12" s="21">
        <v>6</v>
      </c>
      <c r="D12" s="22" t="s">
        <v>5</v>
      </c>
      <c r="E12" s="22" t="s">
        <v>132</v>
      </c>
      <c r="F12" s="22" t="s">
        <v>10</v>
      </c>
      <c r="G12" s="23">
        <v>130</v>
      </c>
      <c r="H12" s="23">
        <v>90</v>
      </c>
      <c r="I12" s="23">
        <v>15</v>
      </c>
      <c r="J12" s="23"/>
      <c r="K12" s="20">
        <v>160</v>
      </c>
      <c r="L12" s="34">
        <v>128</v>
      </c>
      <c r="M12" s="35">
        <v>102.4</v>
      </c>
      <c r="N12" s="20"/>
      <c r="O12" s="15">
        <f>VLOOKUP(B12,'[1]MA DO'!$H$5:$AE$3586,24,0)</f>
        <v>1.06</v>
      </c>
      <c r="P12" s="2"/>
      <c r="Q12" s="2"/>
    </row>
    <row r="13" spans="1:17" ht="47.25" x14ac:dyDescent="0.25">
      <c r="A13" s="10" t="s">
        <v>80</v>
      </c>
      <c r="B13" s="10" t="s">
        <v>148</v>
      </c>
      <c r="C13" s="21">
        <v>7</v>
      </c>
      <c r="D13" s="22" t="s">
        <v>5</v>
      </c>
      <c r="E13" s="22" t="s">
        <v>98</v>
      </c>
      <c r="F13" s="22" t="s">
        <v>99</v>
      </c>
      <c r="G13" s="23">
        <v>130</v>
      </c>
      <c r="H13" s="23">
        <v>90</v>
      </c>
      <c r="I13" s="23">
        <v>15</v>
      </c>
      <c r="J13" s="23"/>
      <c r="K13" s="20">
        <v>160</v>
      </c>
      <c r="L13" s="34">
        <v>128</v>
      </c>
      <c r="M13" s="35">
        <v>102.4</v>
      </c>
      <c r="N13" s="20"/>
      <c r="O13" s="15">
        <f>VLOOKUP(B13,'[1]MA DO'!$H$5:$AE$3586,24,0)</f>
        <v>1.06</v>
      </c>
      <c r="P13" s="2"/>
      <c r="Q13" s="2"/>
    </row>
    <row r="14" spans="1:17" ht="57" customHeight="1" x14ac:dyDescent="0.25">
      <c r="A14" s="10" t="s">
        <v>81</v>
      </c>
      <c r="B14" s="10" t="s">
        <v>148</v>
      </c>
      <c r="C14" s="21">
        <v>8</v>
      </c>
      <c r="D14" s="22" t="s">
        <v>5</v>
      </c>
      <c r="E14" s="22" t="s">
        <v>100</v>
      </c>
      <c r="F14" s="22" t="s">
        <v>101</v>
      </c>
      <c r="G14" s="23">
        <v>130</v>
      </c>
      <c r="H14" s="23">
        <v>90</v>
      </c>
      <c r="I14" s="23">
        <v>15</v>
      </c>
      <c r="J14" s="23"/>
      <c r="K14" s="20">
        <v>160</v>
      </c>
      <c r="L14" s="34">
        <v>128</v>
      </c>
      <c r="M14" s="35">
        <v>102.4</v>
      </c>
      <c r="N14" s="20"/>
      <c r="O14" s="15">
        <f>VLOOKUP(B14,'[1]MA DO'!$H$5:$AE$3586,24,0)</f>
        <v>1.06</v>
      </c>
      <c r="P14" s="2"/>
      <c r="Q14" s="2"/>
    </row>
    <row r="15" spans="1:17" ht="65.25" customHeight="1" x14ac:dyDescent="0.25">
      <c r="A15" s="10" t="s">
        <v>82</v>
      </c>
      <c r="B15" s="10" t="s">
        <v>148</v>
      </c>
      <c r="C15" s="21">
        <v>9</v>
      </c>
      <c r="D15" s="22" t="s">
        <v>5</v>
      </c>
      <c r="E15" s="22" t="s">
        <v>102</v>
      </c>
      <c r="F15" s="22" t="s">
        <v>122</v>
      </c>
      <c r="G15" s="23">
        <v>130</v>
      </c>
      <c r="H15" s="23">
        <v>90</v>
      </c>
      <c r="I15" s="23">
        <v>15</v>
      </c>
      <c r="J15" s="23"/>
      <c r="K15" s="20">
        <v>160</v>
      </c>
      <c r="L15" s="34">
        <v>128</v>
      </c>
      <c r="M15" s="35">
        <v>102.4</v>
      </c>
      <c r="N15" s="20"/>
      <c r="O15" s="15">
        <f>VLOOKUP(B15,'[1]MA DO'!$H$5:$AE$3586,24,0)</f>
        <v>1.06</v>
      </c>
      <c r="P15" s="2"/>
      <c r="Q15" s="2"/>
    </row>
    <row r="16" spans="1:17" ht="47.25" x14ac:dyDescent="0.25">
      <c r="A16" s="10" t="s">
        <v>69</v>
      </c>
      <c r="B16" s="10" t="s">
        <v>148</v>
      </c>
      <c r="C16" s="21">
        <v>10</v>
      </c>
      <c r="D16" s="22" t="s">
        <v>4</v>
      </c>
      <c r="E16" s="22" t="s">
        <v>126</v>
      </c>
      <c r="F16" s="22" t="s">
        <v>103</v>
      </c>
      <c r="G16" s="23">
        <v>130</v>
      </c>
      <c r="H16" s="23">
        <v>90</v>
      </c>
      <c r="I16" s="23">
        <v>15</v>
      </c>
      <c r="J16" s="23"/>
      <c r="K16" s="20">
        <v>160</v>
      </c>
      <c r="L16" s="34">
        <v>128</v>
      </c>
      <c r="M16" s="35">
        <v>102.4</v>
      </c>
      <c r="N16" s="20"/>
      <c r="O16" s="15">
        <f>VLOOKUP(B16,'[1]MA DO'!$H$5:$AE$3586,24,0)</f>
        <v>1.06</v>
      </c>
      <c r="P16" s="2"/>
      <c r="Q16" s="2"/>
    </row>
    <row r="17" spans="1:17" ht="50.25" customHeight="1" x14ac:dyDescent="0.25">
      <c r="A17" s="10" t="s">
        <v>70</v>
      </c>
      <c r="B17" s="10" t="s">
        <v>148</v>
      </c>
      <c r="C17" s="21">
        <v>11</v>
      </c>
      <c r="D17" s="22" t="s">
        <v>4</v>
      </c>
      <c r="E17" s="22" t="s">
        <v>121</v>
      </c>
      <c r="F17" s="22" t="s">
        <v>133</v>
      </c>
      <c r="G17" s="23">
        <v>130</v>
      </c>
      <c r="H17" s="23">
        <v>90</v>
      </c>
      <c r="I17" s="23">
        <v>15</v>
      </c>
      <c r="J17" s="23"/>
      <c r="K17" s="20">
        <v>160</v>
      </c>
      <c r="L17" s="34">
        <v>128</v>
      </c>
      <c r="M17" s="35">
        <v>102.4</v>
      </c>
      <c r="N17" s="20"/>
      <c r="O17" s="15">
        <f>VLOOKUP(B17,'[1]MA DO'!$H$5:$AE$3586,24,0)</f>
        <v>1.06</v>
      </c>
      <c r="P17" s="2"/>
      <c r="Q17" s="2"/>
    </row>
    <row r="18" spans="1:17" ht="31.5" x14ac:dyDescent="0.25">
      <c r="A18" s="10" t="s">
        <v>71</v>
      </c>
      <c r="B18" s="10" t="s">
        <v>150</v>
      </c>
      <c r="C18" s="21">
        <v>12</v>
      </c>
      <c r="D18" s="22" t="s">
        <v>11</v>
      </c>
      <c r="E18" s="22" t="s">
        <v>12</v>
      </c>
      <c r="F18" s="22" t="s">
        <v>105</v>
      </c>
      <c r="G18" s="23">
        <v>95</v>
      </c>
      <c r="H18" s="23">
        <v>70</v>
      </c>
      <c r="I18" s="23">
        <v>15</v>
      </c>
      <c r="J18" s="23"/>
      <c r="K18" s="20">
        <v>115</v>
      </c>
      <c r="L18" s="34">
        <v>92</v>
      </c>
      <c r="M18" s="35">
        <v>73.600000000000009</v>
      </c>
      <c r="N18" s="20"/>
      <c r="O18" s="15">
        <f>VLOOKUP(B18,'[1]MA DO'!$H$5:$AE$3586,24,0)</f>
        <v>1.06</v>
      </c>
      <c r="P18" s="2"/>
      <c r="Q18" s="2"/>
    </row>
    <row r="19" spans="1:17" ht="31.5" x14ac:dyDescent="0.25">
      <c r="A19" s="10" t="s">
        <v>72</v>
      </c>
      <c r="B19" s="10" t="s">
        <v>150</v>
      </c>
      <c r="C19" s="21">
        <v>13</v>
      </c>
      <c r="D19" s="22" t="s">
        <v>13</v>
      </c>
      <c r="E19" s="22" t="s">
        <v>15</v>
      </c>
      <c r="F19" s="22" t="s">
        <v>14</v>
      </c>
      <c r="G19" s="23">
        <v>95</v>
      </c>
      <c r="H19" s="23">
        <v>70</v>
      </c>
      <c r="I19" s="23">
        <v>15</v>
      </c>
      <c r="J19" s="23"/>
      <c r="K19" s="20">
        <v>115</v>
      </c>
      <c r="L19" s="34">
        <v>92</v>
      </c>
      <c r="M19" s="35">
        <v>73.600000000000009</v>
      </c>
      <c r="N19" s="20"/>
      <c r="O19" s="15">
        <f>VLOOKUP(B19,'[1]MA DO'!$H$5:$AE$3586,24,0)</f>
        <v>1.06</v>
      </c>
      <c r="P19" s="2"/>
      <c r="Q19" s="2"/>
    </row>
    <row r="20" spans="1:17" ht="63" x14ac:dyDescent="0.25">
      <c r="A20" s="10" t="s">
        <v>58</v>
      </c>
      <c r="B20" s="10" t="s">
        <v>151</v>
      </c>
      <c r="C20" s="21">
        <v>14</v>
      </c>
      <c r="D20" s="22" t="s">
        <v>128</v>
      </c>
      <c r="E20" s="22" t="s">
        <v>16</v>
      </c>
      <c r="F20" s="22" t="s">
        <v>17</v>
      </c>
      <c r="G20" s="23">
        <v>60</v>
      </c>
      <c r="H20" s="23">
        <v>45</v>
      </c>
      <c r="I20" s="23">
        <v>15</v>
      </c>
      <c r="J20" s="23"/>
      <c r="K20" s="20">
        <v>80</v>
      </c>
      <c r="L20" s="34">
        <v>64</v>
      </c>
      <c r="M20" s="35">
        <v>51.2</v>
      </c>
      <c r="N20" s="20"/>
      <c r="O20" s="15">
        <f>VLOOKUP(B20,'[1]MA DO'!$H$5:$AE$3586,24,0)</f>
        <v>1.06</v>
      </c>
      <c r="P20" s="2"/>
      <c r="Q20" s="2"/>
    </row>
    <row r="21" spans="1:17" ht="31.5" x14ac:dyDescent="0.25">
      <c r="A21" s="10" t="s">
        <v>59</v>
      </c>
      <c r="B21" s="10" t="s">
        <v>151</v>
      </c>
      <c r="C21" s="21">
        <v>15</v>
      </c>
      <c r="D21" s="22" t="s">
        <v>129</v>
      </c>
      <c r="E21" s="22" t="s">
        <v>17</v>
      </c>
      <c r="F21" s="22" t="s">
        <v>18</v>
      </c>
      <c r="G21" s="23">
        <v>60</v>
      </c>
      <c r="H21" s="23">
        <v>45</v>
      </c>
      <c r="I21" s="23">
        <v>15</v>
      </c>
      <c r="J21" s="23"/>
      <c r="K21" s="20">
        <v>80</v>
      </c>
      <c r="L21" s="34">
        <v>64</v>
      </c>
      <c r="M21" s="35">
        <v>51.2</v>
      </c>
      <c r="N21" s="20"/>
      <c r="O21" s="15">
        <f>VLOOKUP(B21,'[1]MA DO'!$H$5:$AE$3586,24,0)</f>
        <v>1.06</v>
      </c>
      <c r="P21" s="2"/>
      <c r="Q21" s="2"/>
    </row>
    <row r="22" spans="1:17" ht="31.5" x14ac:dyDescent="0.25">
      <c r="A22" s="10" t="s">
        <v>60</v>
      </c>
      <c r="B22" s="10" t="s">
        <v>151</v>
      </c>
      <c r="C22" s="21">
        <v>16</v>
      </c>
      <c r="D22" s="22" t="s">
        <v>130</v>
      </c>
      <c r="E22" s="22" t="s">
        <v>19</v>
      </c>
      <c r="F22" s="22" t="s">
        <v>20</v>
      </c>
      <c r="G22" s="23">
        <v>60</v>
      </c>
      <c r="H22" s="23">
        <v>45</v>
      </c>
      <c r="I22" s="23">
        <v>15</v>
      </c>
      <c r="J22" s="23"/>
      <c r="K22" s="20">
        <v>80</v>
      </c>
      <c r="L22" s="34">
        <v>64</v>
      </c>
      <c r="M22" s="35">
        <v>51.2</v>
      </c>
      <c r="N22" s="20"/>
      <c r="O22" s="15">
        <f>VLOOKUP(B22,'[1]MA DO'!$H$5:$AE$3586,24,0)</f>
        <v>1.06</v>
      </c>
      <c r="P22" s="2"/>
      <c r="Q22" s="2"/>
    </row>
    <row r="23" spans="1:17" ht="31.5" x14ac:dyDescent="0.25">
      <c r="A23" s="10" t="s">
        <v>85</v>
      </c>
      <c r="B23" s="10" t="s">
        <v>150</v>
      </c>
      <c r="C23" s="21">
        <v>17</v>
      </c>
      <c r="D23" s="22" t="s">
        <v>21</v>
      </c>
      <c r="E23" s="22" t="s">
        <v>22</v>
      </c>
      <c r="F23" s="22" t="s">
        <v>23</v>
      </c>
      <c r="G23" s="23">
        <v>95</v>
      </c>
      <c r="H23" s="23">
        <v>70</v>
      </c>
      <c r="I23" s="23">
        <v>15</v>
      </c>
      <c r="J23" s="23"/>
      <c r="K23" s="20">
        <v>115</v>
      </c>
      <c r="L23" s="34">
        <v>92</v>
      </c>
      <c r="M23" s="35">
        <v>73.600000000000009</v>
      </c>
      <c r="N23" s="20"/>
      <c r="O23" s="15">
        <f>VLOOKUP(B23,'[1]MA DO'!$H$5:$AE$3586,24,0)</f>
        <v>1.06</v>
      </c>
      <c r="P23" s="2"/>
      <c r="Q23" s="2"/>
    </row>
    <row r="24" spans="1:17" ht="31.5" x14ac:dyDescent="0.25">
      <c r="A24" s="10" t="s">
        <v>73</v>
      </c>
      <c r="B24" s="10" t="s">
        <v>152</v>
      </c>
      <c r="C24" s="21">
        <v>18</v>
      </c>
      <c r="D24" s="22" t="s">
        <v>24</v>
      </c>
      <c r="E24" s="22" t="s">
        <v>25</v>
      </c>
      <c r="F24" s="22" t="s">
        <v>26</v>
      </c>
      <c r="G24" s="23">
        <v>80</v>
      </c>
      <c r="H24" s="23">
        <v>60</v>
      </c>
      <c r="I24" s="23">
        <v>15</v>
      </c>
      <c r="J24" s="23"/>
      <c r="K24" s="20">
        <v>90</v>
      </c>
      <c r="L24" s="34">
        <v>72</v>
      </c>
      <c r="M24" s="35">
        <v>57.6</v>
      </c>
      <c r="N24" s="20"/>
      <c r="O24" s="15">
        <f>VLOOKUP(B24,'[1]MA DO'!$H$5:$AE$3586,24,0)</f>
        <v>1.06</v>
      </c>
      <c r="P24" s="2"/>
      <c r="Q24" s="2"/>
    </row>
    <row r="25" spans="1:17" ht="31.5" x14ac:dyDescent="0.25">
      <c r="A25" s="10" t="s">
        <v>74</v>
      </c>
      <c r="B25" s="10" t="s">
        <v>152</v>
      </c>
      <c r="C25" s="21">
        <v>19</v>
      </c>
      <c r="D25" s="22" t="s">
        <v>27</v>
      </c>
      <c r="E25" s="22" t="s">
        <v>28</v>
      </c>
      <c r="F25" s="22" t="s">
        <v>29</v>
      </c>
      <c r="G25" s="23">
        <v>80</v>
      </c>
      <c r="H25" s="23">
        <v>60</v>
      </c>
      <c r="I25" s="23">
        <v>15</v>
      </c>
      <c r="J25" s="23"/>
      <c r="K25" s="20">
        <v>90</v>
      </c>
      <c r="L25" s="34">
        <v>72</v>
      </c>
      <c r="M25" s="35">
        <v>57.6</v>
      </c>
      <c r="N25" s="20"/>
      <c r="O25" s="15">
        <f>VLOOKUP(B25,'[1]MA DO'!$H$5:$AE$3586,24,0)</f>
        <v>1.06</v>
      </c>
      <c r="P25" s="2"/>
      <c r="Q25" s="2"/>
    </row>
    <row r="26" spans="1:17" ht="31.5" x14ac:dyDescent="0.25">
      <c r="A26" s="10" t="s">
        <v>75</v>
      </c>
      <c r="B26" s="10" t="s">
        <v>152</v>
      </c>
      <c r="C26" s="21">
        <v>20</v>
      </c>
      <c r="D26" s="22" t="s">
        <v>30</v>
      </c>
      <c r="E26" s="22" t="s">
        <v>31</v>
      </c>
      <c r="F26" s="22" t="s">
        <v>32</v>
      </c>
      <c r="G26" s="23">
        <v>80</v>
      </c>
      <c r="H26" s="23">
        <v>60</v>
      </c>
      <c r="I26" s="23">
        <v>15</v>
      </c>
      <c r="J26" s="23"/>
      <c r="K26" s="20">
        <v>90</v>
      </c>
      <c r="L26" s="34">
        <v>72</v>
      </c>
      <c r="M26" s="35">
        <v>57.6</v>
      </c>
      <c r="N26" s="20"/>
      <c r="O26" s="15">
        <f>VLOOKUP(B26,'[1]MA DO'!$H$5:$AE$3586,24,0)</f>
        <v>1.06</v>
      </c>
      <c r="P26" s="2"/>
      <c r="Q26" s="2"/>
    </row>
    <row r="27" spans="1:17" ht="31.5" x14ac:dyDescent="0.25">
      <c r="A27" s="10" t="s">
        <v>76</v>
      </c>
      <c r="B27" s="10" t="s">
        <v>152</v>
      </c>
      <c r="C27" s="21">
        <v>21</v>
      </c>
      <c r="D27" s="22" t="s">
        <v>33</v>
      </c>
      <c r="E27" s="22" t="s">
        <v>34</v>
      </c>
      <c r="F27" s="22" t="s">
        <v>35</v>
      </c>
      <c r="G27" s="23">
        <v>80</v>
      </c>
      <c r="H27" s="23">
        <v>60</v>
      </c>
      <c r="I27" s="23">
        <v>15</v>
      </c>
      <c r="J27" s="23"/>
      <c r="K27" s="20">
        <v>90</v>
      </c>
      <c r="L27" s="34">
        <v>72</v>
      </c>
      <c r="M27" s="35">
        <v>57.6</v>
      </c>
      <c r="N27" s="20"/>
      <c r="O27" s="15">
        <f>VLOOKUP(B27,'[1]MA DO'!$H$5:$AE$3586,24,0)</f>
        <v>1.06</v>
      </c>
      <c r="P27" s="2"/>
      <c r="Q27" s="2"/>
    </row>
    <row r="28" spans="1:17" ht="31.5" x14ac:dyDescent="0.25">
      <c r="A28" s="10" t="s">
        <v>61</v>
      </c>
      <c r="B28" s="10" t="s">
        <v>151</v>
      </c>
      <c r="C28" s="21">
        <v>22</v>
      </c>
      <c r="D28" s="22" t="s">
        <v>36</v>
      </c>
      <c r="E28" s="22" t="s">
        <v>37</v>
      </c>
      <c r="F28" s="22" t="s">
        <v>38</v>
      </c>
      <c r="G28" s="23">
        <v>60</v>
      </c>
      <c r="H28" s="23">
        <v>45</v>
      </c>
      <c r="I28" s="23">
        <v>15</v>
      </c>
      <c r="J28" s="23"/>
      <c r="K28" s="20">
        <v>80</v>
      </c>
      <c r="L28" s="34">
        <v>64</v>
      </c>
      <c r="M28" s="35">
        <v>51.2</v>
      </c>
      <c r="N28" s="20"/>
      <c r="O28" s="15">
        <f>VLOOKUP(B28,'[1]MA DO'!$H$5:$AE$3586,24,0)</f>
        <v>1.06</v>
      </c>
      <c r="P28" s="2"/>
      <c r="Q28" s="2"/>
    </row>
    <row r="29" spans="1:17" ht="31.5" x14ac:dyDescent="0.25">
      <c r="A29" s="10" t="s">
        <v>62</v>
      </c>
      <c r="B29" s="10" t="s">
        <v>151</v>
      </c>
      <c r="C29" s="21">
        <v>23</v>
      </c>
      <c r="D29" s="22" t="s">
        <v>39</v>
      </c>
      <c r="E29" s="22" t="s">
        <v>104</v>
      </c>
      <c r="F29" s="22" t="s">
        <v>40</v>
      </c>
      <c r="G29" s="23">
        <v>60</v>
      </c>
      <c r="H29" s="23">
        <v>45</v>
      </c>
      <c r="I29" s="23">
        <v>15</v>
      </c>
      <c r="J29" s="23"/>
      <c r="K29" s="20">
        <v>80</v>
      </c>
      <c r="L29" s="34">
        <v>64</v>
      </c>
      <c r="M29" s="35">
        <v>51.2</v>
      </c>
      <c r="N29" s="20"/>
      <c r="O29" s="15">
        <f>VLOOKUP(B29,'[1]MA DO'!$H$5:$AE$3586,24,0)</f>
        <v>1.06</v>
      </c>
      <c r="P29" s="2"/>
      <c r="Q29" s="2"/>
    </row>
    <row r="30" spans="1:17" ht="31.5" x14ac:dyDescent="0.25">
      <c r="A30" s="10" t="s">
        <v>63</v>
      </c>
      <c r="B30" s="10" t="s">
        <v>151</v>
      </c>
      <c r="C30" s="21">
        <v>24</v>
      </c>
      <c r="D30" s="22" t="s">
        <v>41</v>
      </c>
      <c r="E30" s="22" t="s">
        <v>42</v>
      </c>
      <c r="F30" s="22" t="s">
        <v>43</v>
      </c>
      <c r="G30" s="23">
        <v>60</v>
      </c>
      <c r="H30" s="23">
        <v>45</v>
      </c>
      <c r="I30" s="23">
        <v>15</v>
      </c>
      <c r="J30" s="23"/>
      <c r="K30" s="20">
        <v>80</v>
      </c>
      <c r="L30" s="34">
        <v>64</v>
      </c>
      <c r="M30" s="35">
        <v>51.2</v>
      </c>
      <c r="N30" s="20"/>
      <c r="O30" s="15">
        <f>VLOOKUP(B30,'[1]MA DO'!$H$5:$AE$3586,24,0)</f>
        <v>1.06</v>
      </c>
      <c r="P30" s="2"/>
      <c r="Q30" s="2"/>
    </row>
    <row r="31" spans="1:17" ht="31.5" x14ac:dyDescent="0.25">
      <c r="A31" s="10" t="s">
        <v>64</v>
      </c>
      <c r="B31" s="10" t="s">
        <v>151</v>
      </c>
      <c r="C31" s="21">
        <v>25</v>
      </c>
      <c r="D31" s="22" t="s">
        <v>44</v>
      </c>
      <c r="E31" s="22" t="s">
        <v>45</v>
      </c>
      <c r="F31" s="22" t="s">
        <v>46</v>
      </c>
      <c r="G31" s="23">
        <v>60</v>
      </c>
      <c r="H31" s="23">
        <v>45</v>
      </c>
      <c r="I31" s="23">
        <v>15</v>
      </c>
      <c r="J31" s="23"/>
      <c r="K31" s="20">
        <v>80</v>
      </c>
      <c r="L31" s="34">
        <v>64</v>
      </c>
      <c r="M31" s="35">
        <v>51.2</v>
      </c>
      <c r="N31" s="20"/>
      <c r="O31" s="15">
        <f>VLOOKUP(B31,'[1]MA DO'!$H$5:$AE$3586,24,0)</f>
        <v>1.06</v>
      </c>
      <c r="P31" s="2"/>
      <c r="Q31" s="2"/>
    </row>
    <row r="32" spans="1:17" ht="31.5" x14ac:dyDescent="0.25">
      <c r="A32" s="10" t="s">
        <v>65</v>
      </c>
      <c r="B32" s="10" t="s">
        <v>151</v>
      </c>
      <c r="C32" s="21">
        <v>26</v>
      </c>
      <c r="D32" s="22" t="s">
        <v>44</v>
      </c>
      <c r="E32" s="22" t="s">
        <v>47</v>
      </c>
      <c r="F32" s="22" t="s">
        <v>48</v>
      </c>
      <c r="G32" s="23">
        <v>60</v>
      </c>
      <c r="H32" s="23">
        <v>45</v>
      </c>
      <c r="I32" s="23">
        <v>15</v>
      </c>
      <c r="J32" s="23"/>
      <c r="K32" s="20">
        <v>80</v>
      </c>
      <c r="L32" s="34">
        <v>64</v>
      </c>
      <c r="M32" s="35">
        <v>51.2</v>
      </c>
      <c r="N32" s="20"/>
      <c r="O32" s="15">
        <f>VLOOKUP(B32,'[1]MA DO'!$H$5:$AE$3586,24,0)</f>
        <v>1.06</v>
      </c>
      <c r="P32" s="2"/>
      <c r="Q32" s="2"/>
    </row>
    <row r="33" spans="1:17" ht="31.5" x14ac:dyDescent="0.25">
      <c r="A33" s="10" t="s">
        <v>84</v>
      </c>
      <c r="B33" s="10" t="s">
        <v>150</v>
      </c>
      <c r="C33" s="21">
        <v>27</v>
      </c>
      <c r="D33" s="22" t="s">
        <v>49</v>
      </c>
      <c r="E33" s="22" t="s">
        <v>106</v>
      </c>
      <c r="F33" s="22" t="s">
        <v>131</v>
      </c>
      <c r="G33" s="23">
        <v>95</v>
      </c>
      <c r="H33" s="23">
        <v>70</v>
      </c>
      <c r="I33" s="23">
        <v>15</v>
      </c>
      <c r="J33" s="23"/>
      <c r="K33" s="20">
        <v>115</v>
      </c>
      <c r="L33" s="34">
        <v>92</v>
      </c>
      <c r="M33" s="35">
        <v>73.600000000000009</v>
      </c>
      <c r="N33" s="20"/>
      <c r="O33" s="15">
        <f>VLOOKUP(B33,'[1]MA DO'!$H$5:$AE$3586,24,0)</f>
        <v>1.06</v>
      </c>
      <c r="P33" s="2"/>
      <c r="Q33" s="2"/>
    </row>
    <row r="34" spans="1:17" ht="31.5" x14ac:dyDescent="0.25">
      <c r="A34" s="10" t="s">
        <v>77</v>
      </c>
      <c r="B34" s="10" t="s">
        <v>152</v>
      </c>
      <c r="C34" s="21">
        <v>28</v>
      </c>
      <c r="D34" s="22" t="s">
        <v>50</v>
      </c>
      <c r="E34" s="22" t="s">
        <v>3</v>
      </c>
      <c r="F34" s="22"/>
      <c r="G34" s="23">
        <v>80</v>
      </c>
      <c r="H34" s="23">
        <v>60</v>
      </c>
      <c r="I34" s="23">
        <v>15</v>
      </c>
      <c r="J34" s="23"/>
      <c r="K34" s="20">
        <v>90</v>
      </c>
      <c r="L34" s="34">
        <v>72</v>
      </c>
      <c r="M34" s="35">
        <v>57.6</v>
      </c>
      <c r="N34" s="20"/>
      <c r="O34" s="15">
        <f>VLOOKUP(B34,'[1]MA DO'!$H$5:$AE$3586,24,0)</f>
        <v>1.06</v>
      </c>
      <c r="P34" s="2"/>
      <c r="Q34" s="2"/>
    </row>
    <row r="35" spans="1:17" ht="31.5" x14ac:dyDescent="0.25">
      <c r="A35" s="10" t="s">
        <v>78</v>
      </c>
      <c r="B35" s="10" t="s">
        <v>152</v>
      </c>
      <c r="C35" s="21">
        <v>29</v>
      </c>
      <c r="D35" s="22" t="s">
        <v>51</v>
      </c>
      <c r="E35" s="22" t="s">
        <v>3</v>
      </c>
      <c r="F35" s="22"/>
      <c r="G35" s="23">
        <v>80</v>
      </c>
      <c r="H35" s="23">
        <v>60</v>
      </c>
      <c r="I35" s="23">
        <v>15</v>
      </c>
      <c r="J35" s="23"/>
      <c r="K35" s="20">
        <v>90</v>
      </c>
      <c r="L35" s="34">
        <v>72</v>
      </c>
      <c r="M35" s="35">
        <v>57.6</v>
      </c>
      <c r="N35" s="20"/>
      <c r="O35" s="15">
        <f>VLOOKUP(B35,'[1]MA DO'!$H$5:$AE$3586,24,0)</f>
        <v>1.06</v>
      </c>
      <c r="P35" s="2"/>
      <c r="Q35" s="2"/>
    </row>
    <row r="36" spans="1:17" ht="44.25" customHeight="1" x14ac:dyDescent="0.25">
      <c r="A36" s="10" t="s">
        <v>108</v>
      </c>
      <c r="B36" s="10" t="s">
        <v>152</v>
      </c>
      <c r="C36" s="21">
        <v>30</v>
      </c>
      <c r="D36" s="22" t="s">
        <v>107</v>
      </c>
      <c r="E36" s="22" t="s">
        <v>3</v>
      </c>
      <c r="F36" s="22"/>
      <c r="G36" s="23"/>
      <c r="H36" s="23"/>
      <c r="I36" s="23"/>
      <c r="J36" s="23"/>
      <c r="K36" s="20">
        <v>90</v>
      </c>
      <c r="L36" s="34">
        <v>72</v>
      </c>
      <c r="M36" s="35">
        <v>57.6</v>
      </c>
      <c r="N36" s="20"/>
      <c r="O36" s="15">
        <f>VLOOKUP(B36,'[1]MA DO'!$H$5:$AE$3586,24,0)</f>
        <v>1.06</v>
      </c>
      <c r="P36" s="2"/>
      <c r="Q36" s="2"/>
    </row>
    <row r="37" spans="1:17" ht="85.5" customHeight="1" x14ac:dyDescent="0.25">
      <c r="A37" s="10" t="s">
        <v>86</v>
      </c>
      <c r="B37" s="10" t="s">
        <v>152</v>
      </c>
      <c r="C37" s="21">
        <v>31</v>
      </c>
      <c r="D37" s="22" t="s">
        <v>115</v>
      </c>
      <c r="E37" s="22" t="s">
        <v>3</v>
      </c>
      <c r="F37" s="22"/>
      <c r="G37" s="23">
        <v>80</v>
      </c>
      <c r="H37" s="23">
        <v>60</v>
      </c>
      <c r="I37" s="23">
        <v>15</v>
      </c>
      <c r="J37" s="23"/>
      <c r="K37" s="20">
        <v>90</v>
      </c>
      <c r="L37" s="34">
        <v>72</v>
      </c>
      <c r="M37" s="35">
        <v>57.6</v>
      </c>
      <c r="N37" s="20"/>
      <c r="O37" s="15">
        <f>VLOOKUP(B37,'[1]MA DO'!$H$5:$AE$3586,24,0)</f>
        <v>1.06</v>
      </c>
      <c r="P37" s="2"/>
      <c r="Q37" s="2"/>
    </row>
    <row r="38" spans="1:17" ht="25.5" x14ac:dyDescent="0.25">
      <c r="A38" s="10" t="s">
        <v>89</v>
      </c>
      <c r="B38" s="10" t="s">
        <v>151</v>
      </c>
      <c r="C38" s="21">
        <v>32</v>
      </c>
      <c r="D38" s="22" t="s">
        <v>52</v>
      </c>
      <c r="E38" s="22" t="s">
        <v>3</v>
      </c>
      <c r="F38" s="22"/>
      <c r="G38" s="23"/>
      <c r="H38" s="23"/>
      <c r="I38" s="23"/>
      <c r="J38" s="23"/>
      <c r="K38" s="20">
        <v>80</v>
      </c>
      <c r="L38" s="34">
        <v>64</v>
      </c>
      <c r="M38" s="35">
        <v>51.2</v>
      </c>
      <c r="N38" s="20"/>
      <c r="O38" s="15">
        <f>VLOOKUP(B38,'[1]MA DO'!$H$5:$AE$3586,24,0)</f>
        <v>1.06</v>
      </c>
      <c r="P38" s="2"/>
      <c r="Q38" s="2"/>
    </row>
    <row r="39" spans="1:17" ht="38.25" x14ac:dyDescent="0.25">
      <c r="A39" s="10" t="s">
        <v>88</v>
      </c>
      <c r="B39" s="10" t="s">
        <v>151</v>
      </c>
      <c r="C39" s="21">
        <v>33</v>
      </c>
      <c r="D39" s="22" t="s">
        <v>53</v>
      </c>
      <c r="E39" s="22" t="s">
        <v>3</v>
      </c>
      <c r="F39" s="22"/>
      <c r="G39" s="23"/>
      <c r="H39" s="23"/>
      <c r="I39" s="23"/>
      <c r="J39" s="23"/>
      <c r="K39" s="20">
        <v>80</v>
      </c>
      <c r="L39" s="34">
        <v>64</v>
      </c>
      <c r="M39" s="35">
        <v>51.2</v>
      </c>
      <c r="N39" s="20"/>
      <c r="O39" s="15">
        <f>VLOOKUP(B39,'[1]MA DO'!$H$5:$AE$3586,24,0)</f>
        <v>1.06</v>
      </c>
      <c r="P39" s="2"/>
      <c r="Q39" s="2"/>
    </row>
    <row r="40" spans="1:17" ht="51.75" customHeight="1" x14ac:dyDescent="0.25">
      <c r="A40" s="10" t="s">
        <v>135</v>
      </c>
      <c r="B40" s="10" t="s">
        <v>151</v>
      </c>
      <c r="C40" s="21">
        <v>34</v>
      </c>
      <c r="D40" s="22" t="s">
        <v>118</v>
      </c>
      <c r="E40" s="22" t="s">
        <v>3</v>
      </c>
      <c r="F40" s="22"/>
      <c r="G40" s="23"/>
      <c r="H40" s="23"/>
      <c r="I40" s="23"/>
      <c r="J40" s="23"/>
      <c r="K40" s="20">
        <v>80</v>
      </c>
      <c r="L40" s="34">
        <v>64</v>
      </c>
      <c r="M40" s="35">
        <v>51.2</v>
      </c>
      <c r="N40" s="20"/>
      <c r="O40" s="15">
        <f>VLOOKUP(B40,'[1]MA DO'!$H$5:$AE$3586,24,0)</f>
        <v>1.06</v>
      </c>
      <c r="P40" s="2"/>
      <c r="Q40" s="2"/>
    </row>
    <row r="41" spans="1:17" ht="31.5" x14ac:dyDescent="0.25">
      <c r="A41" s="10" t="s">
        <v>134</v>
      </c>
      <c r="B41" s="10" t="s">
        <v>153</v>
      </c>
      <c r="C41" s="21">
        <v>35</v>
      </c>
      <c r="D41" s="22" t="s">
        <v>119</v>
      </c>
      <c r="E41" s="22" t="s">
        <v>3</v>
      </c>
      <c r="F41" s="22"/>
      <c r="G41" s="23"/>
      <c r="H41" s="23"/>
      <c r="I41" s="23"/>
      <c r="J41" s="23"/>
      <c r="K41" s="20">
        <v>60</v>
      </c>
      <c r="L41" s="34">
        <v>48</v>
      </c>
      <c r="M41" s="35">
        <v>38.400000000000006</v>
      </c>
      <c r="N41" s="20"/>
      <c r="O41" s="15">
        <f>VLOOKUP(B41,'[1]MA DO'!$H$5:$AE$3586,24,0)</f>
        <v>1.06</v>
      </c>
      <c r="P41" s="2"/>
      <c r="Q41" s="2"/>
    </row>
  </sheetData>
  <autoFilter ref="A5:O40" xr:uid="{0B66FCD7-D382-4498-AC0A-8C7895209709}"/>
  <mergeCells count="14">
    <mergeCell ref="C3:O3"/>
    <mergeCell ref="O4:O5"/>
    <mergeCell ref="K4:K5"/>
    <mergeCell ref="L4:L5"/>
    <mergeCell ref="G4:G5"/>
    <mergeCell ref="C4:C5"/>
    <mergeCell ref="D4:D5"/>
    <mergeCell ref="E4:F4"/>
    <mergeCell ref="M4:M5"/>
    <mergeCell ref="H4:H5"/>
    <mergeCell ref="I4:I5"/>
    <mergeCell ref="J4:J5"/>
    <mergeCell ref="N4:N5"/>
    <mergeCell ref="C1:P2"/>
  </mergeCells>
  <pageMargins left="0.2" right="0.2" top="0.2" bottom="0.2" header="0.2" footer="0.2"/>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2026-04-13T09:08:08Z</cp:lastPrinted>
  <dcterms:created xsi:type="dcterms:W3CDTF">2025-09-30T07:46:36Z</dcterms:created>
  <dcterms:modified xsi:type="dcterms:W3CDTF">2026-04-15T09:05:50Z</dcterms:modified>
</cp:coreProperties>
</file>